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19\Приложения к протоколам (протоколы рабочей группы и распр объемов)\"/>
    </mc:Choice>
  </mc:AlternateContent>
  <bookViews>
    <workbookView xWindow="120" yWindow="105" windowWidth="21360" windowHeight="9975" firstSheet="13"/>
  </bookViews>
  <sheets>
    <sheet name="Мибс КС" sheetId="4" r:id="rId1"/>
    <sheet name="Мибс ДС" sheetId="5" r:id="rId2"/>
    <sheet name="Мибс АПП" sheetId="8" r:id="rId3"/>
    <sheet name="Мибс профилакт" sheetId="16" r:id="rId4"/>
    <sheet name="Мибс Мед усл" sheetId="2" r:id="rId5"/>
    <sheet name="Мибс СМП" sheetId="10" r:id="rId6"/>
    <sheet name="Мибс паллиативн пом" sheetId="12" r:id="rId7"/>
    <sheet name="Мибс этапы ЭКО" sheetId="14" r:id="rId8"/>
    <sheet name="УЗ ОД центр КС" sheetId="3" r:id="rId9"/>
    <sheet name="УЗ ОД центр ДС" sheetId="6" r:id="rId10"/>
    <sheet name="УЗ ОД центр АПП" sheetId="7" r:id="rId11"/>
    <sheet name="УЗ ОД центр профилактика" sheetId="15" r:id="rId12"/>
    <sheet name="УЗ ОД Центр Мед усл" sheetId="1" r:id="rId13"/>
    <sheet name="УЗ ОД центр СМП" sheetId="9" r:id="rId14"/>
    <sheet name="УЗ ОД Центр паллиатив пом" sheetId="11" r:id="rId15"/>
    <sheet name="УЗ ОД центр этапы ЭКО" sheetId="13" r:id="rId16"/>
  </sheets>
  <definedNames>
    <definedName name="_xlnm.Print_Area" localSheetId="1">'Мибс ДС'!$A$1:$Q$38</definedName>
    <definedName name="_xlnm.Print_Area" localSheetId="0">'Мибс КС'!$A$1:$K$53</definedName>
    <definedName name="_xlnm.Print_Area" localSheetId="6">'Мибс паллиативн пом'!$A$1:$E$14</definedName>
    <definedName name="_xlnm.Print_Area" localSheetId="3">'Мибс профилакт'!#REF!</definedName>
    <definedName name="_xlnm.Print_Area" localSheetId="7">'Мибс этапы ЭКО'!$A$1:$C$13</definedName>
    <definedName name="_xlnm.Print_Area" localSheetId="9">'УЗ ОД центр ДС'!$A$1:$Q$38</definedName>
    <definedName name="_xlnm.Print_Area" localSheetId="8">'УЗ ОД центр КС'!$A$1:$K$51</definedName>
    <definedName name="_xlnm.Print_Area" localSheetId="14">'УЗ ОД Центр паллиатив пом'!$A$1:$E$14</definedName>
    <definedName name="_xlnm.Print_Area" localSheetId="11">'УЗ ОД центр профилактика'!#REF!</definedName>
    <definedName name="_xlnm.Print_Area" localSheetId="15">'УЗ ОД центр этапы ЭКО'!$A$1:$C$10</definedName>
  </definedNames>
  <calcPr calcId="152511" calcMode="manual"/>
</workbook>
</file>

<file path=xl/calcChain.xml><?xml version="1.0" encoding="utf-8"?>
<calcChain xmlns="http://schemas.openxmlformats.org/spreadsheetml/2006/main">
  <c r="M74" i="16" l="1"/>
  <c r="L74" i="16"/>
  <c r="K74" i="16"/>
  <c r="J74" i="16"/>
  <c r="H74" i="16"/>
  <c r="G74" i="16"/>
  <c r="I74" i="16" s="1"/>
  <c r="N74" i="16" s="1"/>
  <c r="E74" i="16"/>
  <c r="O74" i="16" s="1"/>
  <c r="D74" i="16"/>
  <c r="C74" i="16"/>
  <c r="B74" i="16"/>
  <c r="F74" i="16" s="1"/>
  <c r="P74" i="16" s="1"/>
  <c r="O73" i="16"/>
  <c r="I73" i="16"/>
  <c r="N73" i="16" s="1"/>
  <c r="F73" i="16"/>
  <c r="O72" i="16"/>
  <c r="I72" i="16"/>
  <c r="N72" i="16" s="1"/>
  <c r="F72" i="16"/>
  <c r="P72" i="16" s="1"/>
  <c r="O71" i="16"/>
  <c r="I71" i="16"/>
  <c r="N71" i="16" s="1"/>
  <c r="F71" i="16"/>
  <c r="O70" i="16"/>
  <c r="I70" i="16"/>
  <c r="N70" i="16" s="1"/>
  <c r="F70" i="16"/>
  <c r="O69" i="16"/>
  <c r="I69" i="16"/>
  <c r="N69" i="16" s="1"/>
  <c r="F69" i="16"/>
  <c r="P69" i="16" s="1"/>
  <c r="O68" i="16"/>
  <c r="N68" i="16"/>
  <c r="I68" i="16"/>
  <c r="F68" i="16"/>
  <c r="P68" i="16" s="1"/>
  <c r="O67" i="16"/>
  <c r="I67" i="16"/>
  <c r="N67" i="16" s="1"/>
  <c r="F67" i="16"/>
  <c r="O66" i="16"/>
  <c r="I66" i="16"/>
  <c r="N66" i="16" s="1"/>
  <c r="F66" i="16"/>
  <c r="O65" i="16"/>
  <c r="I65" i="16"/>
  <c r="N65" i="16" s="1"/>
  <c r="F65" i="16"/>
  <c r="P65" i="16" s="1"/>
  <c r="O64" i="16"/>
  <c r="N64" i="16"/>
  <c r="I64" i="16"/>
  <c r="F64" i="16"/>
  <c r="P64" i="16" s="1"/>
  <c r="O63" i="16"/>
  <c r="I63" i="16"/>
  <c r="N63" i="16" s="1"/>
  <c r="F63" i="16"/>
  <c r="O62" i="16"/>
  <c r="I62" i="16"/>
  <c r="N62" i="16" s="1"/>
  <c r="F62" i="16"/>
  <c r="O61" i="16"/>
  <c r="I61" i="16"/>
  <c r="N61" i="16" s="1"/>
  <c r="F61" i="16"/>
  <c r="P61" i="16" s="1"/>
  <c r="O60" i="16"/>
  <c r="N60" i="16"/>
  <c r="I60" i="16"/>
  <c r="F60" i="16"/>
  <c r="P60" i="16" s="1"/>
  <c r="O59" i="16"/>
  <c r="I59" i="16"/>
  <c r="N59" i="16" s="1"/>
  <c r="F59" i="16"/>
  <c r="O58" i="16"/>
  <c r="I58" i="16"/>
  <c r="N58" i="16" s="1"/>
  <c r="F58" i="16"/>
  <c r="O57" i="16"/>
  <c r="I57" i="16"/>
  <c r="N57" i="16" s="1"/>
  <c r="F57" i="16"/>
  <c r="P57" i="16" s="1"/>
  <c r="O56" i="16"/>
  <c r="N56" i="16"/>
  <c r="I56" i="16"/>
  <c r="F56" i="16"/>
  <c r="P56" i="16" s="1"/>
  <c r="O55" i="16"/>
  <c r="I55" i="16"/>
  <c r="N55" i="16" s="1"/>
  <c r="F55" i="16"/>
  <c r="O54" i="16"/>
  <c r="I54" i="16"/>
  <c r="N54" i="16" s="1"/>
  <c r="F54" i="16"/>
  <c r="O53" i="16"/>
  <c r="I53" i="16"/>
  <c r="N53" i="16" s="1"/>
  <c r="F53" i="16"/>
  <c r="P53" i="16" s="1"/>
  <c r="O52" i="16"/>
  <c r="N52" i="16"/>
  <c r="I52" i="16"/>
  <c r="F52" i="16"/>
  <c r="P52" i="16" s="1"/>
  <c r="O51" i="16"/>
  <c r="I51" i="16"/>
  <c r="N51" i="16" s="1"/>
  <c r="F51" i="16"/>
  <c r="O50" i="16"/>
  <c r="I50" i="16"/>
  <c r="N50" i="16" s="1"/>
  <c r="F50" i="16"/>
  <c r="O49" i="16"/>
  <c r="I49" i="16"/>
  <c r="N49" i="16" s="1"/>
  <c r="F49" i="16"/>
  <c r="P49" i="16" s="1"/>
  <c r="O48" i="16"/>
  <c r="N48" i="16"/>
  <c r="I48" i="16"/>
  <c r="F48" i="16"/>
  <c r="P48" i="16" s="1"/>
  <c r="O47" i="16"/>
  <c r="I47" i="16"/>
  <c r="N47" i="16" s="1"/>
  <c r="F47" i="16"/>
  <c r="O46" i="16"/>
  <c r="I46" i="16"/>
  <c r="N46" i="16" s="1"/>
  <c r="F46" i="16"/>
  <c r="O45" i="16"/>
  <c r="I45" i="16"/>
  <c r="N45" i="16" s="1"/>
  <c r="F45" i="16"/>
  <c r="P45" i="16" s="1"/>
  <c r="O44" i="16"/>
  <c r="N44" i="16"/>
  <c r="I44" i="16"/>
  <c r="F44" i="16"/>
  <c r="P44" i="16" s="1"/>
  <c r="O43" i="16"/>
  <c r="I43" i="16"/>
  <c r="N43" i="16" s="1"/>
  <c r="F43" i="16"/>
  <c r="O42" i="16"/>
  <c r="I42" i="16"/>
  <c r="N42" i="16" s="1"/>
  <c r="F42" i="16"/>
  <c r="O41" i="16"/>
  <c r="I41" i="16"/>
  <c r="N41" i="16" s="1"/>
  <c r="F41" i="16"/>
  <c r="P41" i="16" s="1"/>
  <c r="O40" i="16"/>
  <c r="N40" i="16"/>
  <c r="I40" i="16"/>
  <c r="F40" i="16"/>
  <c r="P40" i="16" s="1"/>
  <c r="O39" i="16"/>
  <c r="I39" i="16"/>
  <c r="N39" i="16" s="1"/>
  <c r="F39" i="16"/>
  <c r="O38" i="16"/>
  <c r="I38" i="16"/>
  <c r="N38" i="16" s="1"/>
  <c r="F38" i="16"/>
  <c r="O37" i="16"/>
  <c r="I37" i="16"/>
  <c r="N37" i="16" s="1"/>
  <c r="F37" i="16"/>
  <c r="P37" i="16" s="1"/>
  <c r="O36" i="16"/>
  <c r="N36" i="16"/>
  <c r="I36" i="16"/>
  <c r="F36" i="16"/>
  <c r="P36" i="16" s="1"/>
  <c r="O35" i="16"/>
  <c r="I35" i="16"/>
  <c r="N35" i="16" s="1"/>
  <c r="F35" i="16"/>
  <c r="O34" i="16"/>
  <c r="I34" i="16"/>
  <c r="N34" i="16" s="1"/>
  <c r="F34" i="16"/>
  <c r="O33" i="16"/>
  <c r="I33" i="16"/>
  <c r="N33" i="16" s="1"/>
  <c r="F33" i="16"/>
  <c r="P33" i="16" s="1"/>
  <c r="O32" i="16"/>
  <c r="N32" i="16"/>
  <c r="I32" i="16"/>
  <c r="F32" i="16"/>
  <c r="P32" i="16" s="1"/>
  <c r="O31" i="16"/>
  <c r="I31" i="16"/>
  <c r="N31" i="16" s="1"/>
  <c r="F31" i="16"/>
  <c r="O30" i="16"/>
  <c r="I30" i="16"/>
  <c r="N30" i="16" s="1"/>
  <c r="F30" i="16"/>
  <c r="O29" i="16"/>
  <c r="I29" i="16"/>
  <c r="N29" i="16" s="1"/>
  <c r="F29" i="16"/>
  <c r="P29" i="16" s="1"/>
  <c r="O28" i="16"/>
  <c r="N28" i="16"/>
  <c r="I28" i="16"/>
  <c r="F28" i="16"/>
  <c r="P28" i="16" s="1"/>
  <c r="O27" i="16"/>
  <c r="I27" i="16"/>
  <c r="N27" i="16" s="1"/>
  <c r="F27" i="16"/>
  <c r="O26" i="16"/>
  <c r="I26" i="16"/>
  <c r="N26" i="16" s="1"/>
  <c r="F26" i="16"/>
  <c r="O25" i="16"/>
  <c r="I25" i="16"/>
  <c r="N25" i="16" s="1"/>
  <c r="F25" i="16"/>
  <c r="P25" i="16" s="1"/>
  <c r="O24" i="16"/>
  <c r="N24" i="16"/>
  <c r="I24" i="16"/>
  <c r="F24" i="16"/>
  <c r="P24" i="16" s="1"/>
  <c r="O23" i="16"/>
  <c r="I23" i="16"/>
  <c r="N23" i="16" s="1"/>
  <c r="F23" i="16"/>
  <c r="O22" i="16"/>
  <c r="I22" i="16"/>
  <c r="N22" i="16" s="1"/>
  <c r="F22" i="16"/>
  <c r="O21" i="16"/>
  <c r="I21" i="16"/>
  <c r="N21" i="16" s="1"/>
  <c r="F21" i="16"/>
  <c r="P21" i="16" s="1"/>
  <c r="O20" i="16"/>
  <c r="N20" i="16"/>
  <c r="I20" i="16"/>
  <c r="F20" i="16"/>
  <c r="P20" i="16" s="1"/>
  <c r="O19" i="16"/>
  <c r="I19" i="16"/>
  <c r="N19" i="16" s="1"/>
  <c r="F19" i="16"/>
  <c r="O18" i="16"/>
  <c r="I18" i="16"/>
  <c r="N18" i="16" s="1"/>
  <c r="F18" i="16"/>
  <c r="O17" i="16"/>
  <c r="I17" i="16"/>
  <c r="N17" i="16" s="1"/>
  <c r="F17" i="16"/>
  <c r="P17" i="16" s="1"/>
  <c r="O16" i="16"/>
  <c r="N16" i="16"/>
  <c r="I16" i="16"/>
  <c r="F16" i="16"/>
  <c r="P16" i="16" s="1"/>
  <c r="O15" i="16"/>
  <c r="I15" i="16"/>
  <c r="N15" i="16" s="1"/>
  <c r="F15" i="16"/>
  <c r="O14" i="16"/>
  <c r="I14" i="16"/>
  <c r="N14" i="16" s="1"/>
  <c r="F14" i="16"/>
  <c r="O13" i="16"/>
  <c r="I13" i="16"/>
  <c r="N13" i="16" s="1"/>
  <c r="F13" i="16"/>
  <c r="P13" i="16" s="1"/>
  <c r="O12" i="16"/>
  <c r="N12" i="16"/>
  <c r="I12" i="16"/>
  <c r="F12" i="16"/>
  <c r="P12" i="16" s="1"/>
  <c r="O11" i="16"/>
  <c r="I11" i="16"/>
  <c r="N11" i="16" s="1"/>
  <c r="F11" i="16"/>
  <c r="M74" i="15"/>
  <c r="L74" i="15"/>
  <c r="K74" i="15"/>
  <c r="J74" i="15"/>
  <c r="H74" i="15"/>
  <c r="G74" i="15"/>
  <c r="E74" i="15"/>
  <c r="O74" i="15" s="1"/>
  <c r="D74" i="15"/>
  <c r="C74" i="15"/>
  <c r="B74" i="15"/>
  <c r="O73" i="15"/>
  <c r="I73" i="15"/>
  <c r="N73" i="15" s="1"/>
  <c r="F73" i="15"/>
  <c r="O72" i="15"/>
  <c r="N72" i="15"/>
  <c r="I72" i="15"/>
  <c r="F72" i="15"/>
  <c r="P72" i="15" s="1"/>
  <c r="O71" i="15"/>
  <c r="I71" i="15"/>
  <c r="N71" i="15" s="1"/>
  <c r="F71" i="15"/>
  <c r="O70" i="15"/>
  <c r="I70" i="15"/>
  <c r="N70" i="15" s="1"/>
  <c r="F70" i="15"/>
  <c r="O69" i="15"/>
  <c r="I69" i="15"/>
  <c r="N69" i="15" s="1"/>
  <c r="F69" i="15"/>
  <c r="O68" i="15"/>
  <c r="N68" i="15"/>
  <c r="I68" i="15"/>
  <c r="F68" i="15"/>
  <c r="P68" i="15" s="1"/>
  <c r="O67" i="15"/>
  <c r="I67" i="15"/>
  <c r="N67" i="15" s="1"/>
  <c r="F67" i="15"/>
  <c r="O66" i="15"/>
  <c r="I66" i="15"/>
  <c r="N66" i="15" s="1"/>
  <c r="F66" i="15"/>
  <c r="O65" i="15"/>
  <c r="I65" i="15"/>
  <c r="N65" i="15" s="1"/>
  <c r="F65" i="15"/>
  <c r="O64" i="15"/>
  <c r="N64" i="15"/>
  <c r="I64" i="15"/>
  <c r="F64" i="15"/>
  <c r="P64" i="15" s="1"/>
  <c r="O63" i="15"/>
  <c r="I63" i="15"/>
  <c r="N63" i="15" s="1"/>
  <c r="F63" i="15"/>
  <c r="O62" i="15"/>
  <c r="I62" i="15"/>
  <c r="N62" i="15" s="1"/>
  <c r="F62" i="15"/>
  <c r="O61" i="15"/>
  <c r="I61" i="15"/>
  <c r="N61" i="15" s="1"/>
  <c r="F61" i="15"/>
  <c r="O60" i="15"/>
  <c r="N60" i="15"/>
  <c r="I60" i="15"/>
  <c r="F60" i="15"/>
  <c r="P60" i="15" s="1"/>
  <c r="O59" i="15"/>
  <c r="I59" i="15"/>
  <c r="N59" i="15" s="1"/>
  <c r="F59" i="15"/>
  <c r="O58" i="15"/>
  <c r="I58" i="15"/>
  <c r="N58" i="15" s="1"/>
  <c r="F58" i="15"/>
  <c r="O57" i="15"/>
  <c r="I57" i="15"/>
  <c r="N57" i="15" s="1"/>
  <c r="F57" i="15"/>
  <c r="O56" i="15"/>
  <c r="N56" i="15"/>
  <c r="I56" i="15"/>
  <c r="F56" i="15"/>
  <c r="P56" i="15" s="1"/>
  <c r="O55" i="15"/>
  <c r="I55" i="15"/>
  <c r="N55" i="15" s="1"/>
  <c r="F55" i="15"/>
  <c r="O54" i="15"/>
  <c r="I54" i="15"/>
  <c r="N54" i="15" s="1"/>
  <c r="F54" i="15"/>
  <c r="O53" i="15"/>
  <c r="I53" i="15"/>
  <c r="N53" i="15" s="1"/>
  <c r="F53" i="15"/>
  <c r="O52" i="15"/>
  <c r="N52" i="15"/>
  <c r="I52" i="15"/>
  <c r="F52" i="15"/>
  <c r="P52" i="15" s="1"/>
  <c r="O51" i="15"/>
  <c r="I51" i="15"/>
  <c r="N51" i="15" s="1"/>
  <c r="F51" i="15"/>
  <c r="O50" i="15"/>
  <c r="I50" i="15"/>
  <c r="N50" i="15" s="1"/>
  <c r="F50" i="15"/>
  <c r="O49" i="15"/>
  <c r="I49" i="15"/>
  <c r="N49" i="15" s="1"/>
  <c r="F49" i="15"/>
  <c r="O48" i="15"/>
  <c r="N48" i="15"/>
  <c r="I48" i="15"/>
  <c r="F48" i="15"/>
  <c r="P48" i="15" s="1"/>
  <c r="O47" i="15"/>
  <c r="I47" i="15"/>
  <c r="N47" i="15" s="1"/>
  <c r="F47" i="15"/>
  <c r="O46" i="15"/>
  <c r="I46" i="15"/>
  <c r="N46" i="15" s="1"/>
  <c r="F46" i="15"/>
  <c r="O45" i="15"/>
  <c r="I45" i="15"/>
  <c r="N45" i="15" s="1"/>
  <c r="F45" i="15"/>
  <c r="O44" i="15"/>
  <c r="N44" i="15"/>
  <c r="I44" i="15"/>
  <c r="F44" i="15"/>
  <c r="P44" i="15" s="1"/>
  <c r="O43" i="15"/>
  <c r="I43" i="15"/>
  <c r="N43" i="15" s="1"/>
  <c r="F43" i="15"/>
  <c r="O42" i="15"/>
  <c r="I42" i="15"/>
  <c r="N42" i="15" s="1"/>
  <c r="F42" i="15"/>
  <c r="O41" i="15"/>
  <c r="I41" i="15"/>
  <c r="N41" i="15" s="1"/>
  <c r="F41" i="15"/>
  <c r="O40" i="15"/>
  <c r="N40" i="15"/>
  <c r="I40" i="15"/>
  <c r="F40" i="15"/>
  <c r="P40" i="15" s="1"/>
  <c r="O39" i="15"/>
  <c r="I39" i="15"/>
  <c r="N39" i="15" s="1"/>
  <c r="F39" i="15"/>
  <c r="O38" i="15"/>
  <c r="I38" i="15"/>
  <c r="N38" i="15" s="1"/>
  <c r="F38" i="15"/>
  <c r="O37" i="15"/>
  <c r="I37" i="15"/>
  <c r="N37" i="15" s="1"/>
  <c r="F37" i="15"/>
  <c r="O36" i="15"/>
  <c r="N36" i="15"/>
  <c r="I36" i="15"/>
  <c r="F36" i="15"/>
  <c r="P36" i="15" s="1"/>
  <c r="O35" i="15"/>
  <c r="I35" i="15"/>
  <c r="N35" i="15" s="1"/>
  <c r="F35" i="15"/>
  <c r="O34" i="15"/>
  <c r="I34" i="15"/>
  <c r="N34" i="15" s="1"/>
  <c r="F34" i="15"/>
  <c r="O33" i="15"/>
  <c r="I33" i="15"/>
  <c r="N33" i="15" s="1"/>
  <c r="F33" i="15"/>
  <c r="O32" i="15"/>
  <c r="N32" i="15"/>
  <c r="I32" i="15"/>
  <c r="F32" i="15"/>
  <c r="P32" i="15" s="1"/>
  <c r="O31" i="15"/>
  <c r="I31" i="15"/>
  <c r="N31" i="15" s="1"/>
  <c r="F31" i="15"/>
  <c r="O30" i="15"/>
  <c r="I30" i="15"/>
  <c r="N30" i="15" s="1"/>
  <c r="F30" i="15"/>
  <c r="O29" i="15"/>
  <c r="I29" i="15"/>
  <c r="N29" i="15" s="1"/>
  <c r="F29" i="15"/>
  <c r="O28" i="15"/>
  <c r="N28" i="15"/>
  <c r="I28" i="15"/>
  <c r="F28" i="15"/>
  <c r="P28" i="15" s="1"/>
  <c r="O27" i="15"/>
  <c r="I27" i="15"/>
  <c r="N27" i="15" s="1"/>
  <c r="F27" i="15"/>
  <c r="O26" i="15"/>
  <c r="I26" i="15"/>
  <c r="N26" i="15" s="1"/>
  <c r="F26" i="15"/>
  <c r="O25" i="15"/>
  <c r="I25" i="15"/>
  <c r="N25" i="15" s="1"/>
  <c r="F25" i="15"/>
  <c r="O24" i="15"/>
  <c r="N24" i="15"/>
  <c r="I24" i="15"/>
  <c r="F24" i="15"/>
  <c r="P24" i="15" s="1"/>
  <c r="O23" i="15"/>
  <c r="I23" i="15"/>
  <c r="N23" i="15" s="1"/>
  <c r="F23" i="15"/>
  <c r="O22" i="15"/>
  <c r="I22" i="15"/>
  <c r="N22" i="15" s="1"/>
  <c r="F22" i="15"/>
  <c r="O21" i="15"/>
  <c r="I21" i="15"/>
  <c r="N21" i="15" s="1"/>
  <c r="F21" i="15"/>
  <c r="O20" i="15"/>
  <c r="N20" i="15"/>
  <c r="I20" i="15"/>
  <c r="F20" i="15"/>
  <c r="P20" i="15" s="1"/>
  <c r="O19" i="15"/>
  <c r="I19" i="15"/>
  <c r="N19" i="15" s="1"/>
  <c r="F19" i="15"/>
  <c r="O18" i="15"/>
  <c r="I18" i="15"/>
  <c r="N18" i="15" s="1"/>
  <c r="F18" i="15"/>
  <c r="O17" i="15"/>
  <c r="I17" i="15"/>
  <c r="N17" i="15" s="1"/>
  <c r="F17" i="15"/>
  <c r="O16" i="15"/>
  <c r="N16" i="15"/>
  <c r="I16" i="15"/>
  <c r="F16" i="15"/>
  <c r="P16" i="15" s="1"/>
  <c r="O15" i="15"/>
  <c r="I15" i="15"/>
  <c r="N15" i="15" s="1"/>
  <c r="F15" i="15"/>
  <c r="O14" i="15"/>
  <c r="I14" i="15"/>
  <c r="N14" i="15" s="1"/>
  <c r="F14" i="15"/>
  <c r="O13" i="15"/>
  <c r="I13" i="15"/>
  <c r="N13" i="15" s="1"/>
  <c r="F13" i="15"/>
  <c r="O12" i="15"/>
  <c r="N12" i="15"/>
  <c r="I12" i="15"/>
  <c r="F12" i="15"/>
  <c r="P12" i="15" s="1"/>
  <c r="O11" i="15"/>
  <c r="I11" i="15"/>
  <c r="N11" i="15" s="1"/>
  <c r="F11" i="15"/>
  <c r="P11" i="15" l="1"/>
  <c r="P14" i="15"/>
  <c r="P15" i="15"/>
  <c r="P18" i="15"/>
  <c r="P19" i="15"/>
  <c r="P22" i="15"/>
  <c r="P23" i="15"/>
  <c r="P26" i="15"/>
  <c r="P27" i="15"/>
  <c r="P30" i="15"/>
  <c r="P31" i="15"/>
  <c r="P34" i="15"/>
  <c r="P35" i="15"/>
  <c r="P38" i="15"/>
  <c r="P39" i="15"/>
  <c r="P42" i="15"/>
  <c r="P43" i="15"/>
  <c r="P46" i="15"/>
  <c r="P47" i="15"/>
  <c r="P50" i="15"/>
  <c r="P51" i="15"/>
  <c r="P54" i="15"/>
  <c r="P55" i="15"/>
  <c r="P58" i="15"/>
  <c r="P59" i="15"/>
  <c r="P62" i="15"/>
  <c r="P63" i="15"/>
  <c r="P66" i="15"/>
  <c r="P67" i="15"/>
  <c r="P70" i="15"/>
  <c r="P71" i="15"/>
  <c r="F74" i="15"/>
  <c r="P74" i="15" s="1"/>
  <c r="I74" i="15"/>
  <c r="N74" i="15" s="1"/>
  <c r="P14" i="16"/>
  <c r="P18" i="16"/>
  <c r="P22" i="16"/>
  <c r="P26" i="16"/>
  <c r="P30" i="16"/>
  <c r="P34" i="16"/>
  <c r="P38" i="16"/>
  <c r="P42" i="16"/>
  <c r="P46" i="16"/>
  <c r="P50" i="16"/>
  <c r="P54" i="16"/>
  <c r="P58" i="16"/>
  <c r="P62" i="16"/>
  <c r="P66" i="16"/>
  <c r="P70" i="16"/>
  <c r="P11" i="16"/>
  <c r="P15" i="16"/>
  <c r="P19" i="16"/>
  <c r="P23" i="16"/>
  <c r="P27" i="16"/>
  <c r="P31" i="16"/>
  <c r="P35" i="16"/>
  <c r="P39" i="16"/>
  <c r="P43" i="16"/>
  <c r="P47" i="16"/>
  <c r="P51" i="16"/>
  <c r="P55" i="16"/>
  <c r="P59" i="16"/>
  <c r="P63" i="16"/>
  <c r="P67" i="16"/>
  <c r="P71" i="16"/>
  <c r="P73" i="16"/>
  <c r="P13" i="15"/>
  <c r="P17" i="15"/>
  <c r="P21" i="15"/>
  <c r="P25" i="15"/>
  <c r="P29" i="15"/>
  <c r="P33" i="15"/>
  <c r="P37" i="15"/>
  <c r="P41" i="15"/>
  <c r="P45" i="15"/>
  <c r="P49" i="15"/>
  <c r="P53" i="15"/>
  <c r="P57" i="15"/>
  <c r="P61" i="15"/>
  <c r="P65" i="15"/>
  <c r="P69" i="15"/>
  <c r="P73" i="15"/>
  <c r="B14" i="12" l="1"/>
  <c r="B13" i="12"/>
  <c r="B12" i="12"/>
  <c r="D9" i="12"/>
  <c r="C9" i="12"/>
  <c r="B8" i="12"/>
  <c r="B7" i="12"/>
  <c r="B14" i="11"/>
  <c r="B13" i="11"/>
  <c r="B12" i="11"/>
  <c r="D9" i="11"/>
  <c r="C9" i="11"/>
  <c r="B8" i="11"/>
  <c r="B7" i="11"/>
  <c r="B9" i="11" s="1"/>
  <c r="J70" i="8"/>
  <c r="I70" i="8"/>
  <c r="H70" i="8" s="1"/>
  <c r="G70" i="8"/>
  <c r="F70" i="8"/>
  <c r="D70" i="8"/>
  <c r="C70" i="8"/>
  <c r="B70" i="8"/>
  <c r="H69" i="8"/>
  <c r="E69" i="8"/>
  <c r="B69" i="8"/>
  <c r="H68" i="8"/>
  <c r="E68" i="8"/>
  <c r="B68" i="8"/>
  <c r="H67" i="8"/>
  <c r="E67" i="8"/>
  <c r="B67" i="8"/>
  <c r="H66" i="8"/>
  <c r="E66" i="8"/>
  <c r="B66" i="8"/>
  <c r="H65" i="8"/>
  <c r="E65" i="8"/>
  <c r="B65" i="8"/>
  <c r="H64" i="8"/>
  <c r="E64" i="8"/>
  <c r="B64" i="8"/>
  <c r="H63" i="8"/>
  <c r="E63" i="8"/>
  <c r="B63" i="8"/>
  <c r="H62" i="8"/>
  <c r="E62" i="8"/>
  <c r="B62" i="8"/>
  <c r="H61" i="8"/>
  <c r="E61" i="8"/>
  <c r="B61" i="8"/>
  <c r="H60" i="8"/>
  <c r="E60" i="8"/>
  <c r="B60" i="8"/>
  <c r="H59" i="8"/>
  <c r="E59" i="8"/>
  <c r="B59" i="8"/>
  <c r="H58" i="8"/>
  <c r="E58" i="8"/>
  <c r="B58" i="8"/>
  <c r="H57" i="8"/>
  <c r="E57" i="8"/>
  <c r="B57" i="8"/>
  <c r="H56" i="8"/>
  <c r="E56" i="8"/>
  <c r="B56" i="8"/>
  <c r="H55" i="8"/>
  <c r="E55" i="8"/>
  <c r="B55" i="8"/>
  <c r="H54" i="8"/>
  <c r="E54" i="8"/>
  <c r="B54" i="8"/>
  <c r="H53" i="8"/>
  <c r="E53" i="8"/>
  <c r="K53" i="8" s="1"/>
  <c r="B53" i="8"/>
  <c r="H52" i="8"/>
  <c r="E52" i="8"/>
  <c r="B52" i="8"/>
  <c r="H51" i="8"/>
  <c r="E51" i="8"/>
  <c r="B51" i="8"/>
  <c r="H50" i="8"/>
  <c r="E50" i="8"/>
  <c r="B50" i="8"/>
  <c r="H49" i="8"/>
  <c r="E49" i="8"/>
  <c r="B49" i="8"/>
  <c r="H48" i="8"/>
  <c r="E48" i="8"/>
  <c r="B48" i="8"/>
  <c r="H47" i="8"/>
  <c r="E47" i="8"/>
  <c r="B47" i="8"/>
  <c r="H46" i="8"/>
  <c r="E46" i="8"/>
  <c r="B46" i="8"/>
  <c r="H45" i="8"/>
  <c r="E45" i="8"/>
  <c r="B45" i="8"/>
  <c r="H44" i="8"/>
  <c r="E44" i="8"/>
  <c r="B44" i="8"/>
  <c r="H43" i="8"/>
  <c r="E43" i="8"/>
  <c r="B43" i="8"/>
  <c r="H42" i="8"/>
  <c r="E42" i="8"/>
  <c r="B42" i="8"/>
  <c r="H41" i="8"/>
  <c r="E41" i="8"/>
  <c r="B41" i="8"/>
  <c r="H40" i="8"/>
  <c r="E40" i="8"/>
  <c r="B40" i="8"/>
  <c r="H39" i="8"/>
  <c r="E39" i="8"/>
  <c r="B39" i="8"/>
  <c r="H38" i="8"/>
  <c r="E38" i="8"/>
  <c r="B38" i="8"/>
  <c r="H37" i="8"/>
  <c r="E37" i="8"/>
  <c r="B37" i="8"/>
  <c r="H36" i="8"/>
  <c r="E36" i="8"/>
  <c r="B36" i="8"/>
  <c r="K36" i="8" s="1"/>
  <c r="H35" i="8"/>
  <c r="E35" i="8"/>
  <c r="B35" i="8"/>
  <c r="H34" i="8"/>
  <c r="E34" i="8"/>
  <c r="B34" i="8"/>
  <c r="H33" i="8"/>
  <c r="E33" i="8"/>
  <c r="B33" i="8"/>
  <c r="H32" i="8"/>
  <c r="E32" i="8"/>
  <c r="B32" i="8"/>
  <c r="H31" i="8"/>
  <c r="E31" i="8"/>
  <c r="B31" i="8"/>
  <c r="H30" i="8"/>
  <c r="E30" i="8"/>
  <c r="B30" i="8"/>
  <c r="H29" i="8"/>
  <c r="E29" i="8"/>
  <c r="B29" i="8"/>
  <c r="H28" i="8"/>
  <c r="E28" i="8"/>
  <c r="B28" i="8"/>
  <c r="H27" i="8"/>
  <c r="E27" i="8"/>
  <c r="B27" i="8"/>
  <c r="H26" i="8"/>
  <c r="E26" i="8"/>
  <c r="B26" i="8"/>
  <c r="H25" i="8"/>
  <c r="E25" i="8"/>
  <c r="B25" i="8"/>
  <c r="H24" i="8"/>
  <c r="E24" i="8"/>
  <c r="B24" i="8"/>
  <c r="H23" i="8"/>
  <c r="E23" i="8"/>
  <c r="B23" i="8"/>
  <c r="H22" i="8"/>
  <c r="E22" i="8"/>
  <c r="B22" i="8"/>
  <c r="H21" i="8"/>
  <c r="E21" i="8"/>
  <c r="B21" i="8"/>
  <c r="H20" i="8"/>
  <c r="E20" i="8"/>
  <c r="B20" i="8"/>
  <c r="H19" i="8"/>
  <c r="E19" i="8"/>
  <c r="B19" i="8"/>
  <c r="H18" i="8"/>
  <c r="E18" i="8"/>
  <c r="B18" i="8"/>
  <c r="H17" i="8"/>
  <c r="E17" i="8"/>
  <c r="B17" i="8"/>
  <c r="H16" i="8"/>
  <c r="E16" i="8"/>
  <c r="B16" i="8"/>
  <c r="H15" i="8"/>
  <c r="E15" i="8"/>
  <c r="B15" i="8"/>
  <c r="H14" i="8"/>
  <c r="E14" i="8"/>
  <c r="B14" i="8"/>
  <c r="H13" i="8"/>
  <c r="E13" i="8"/>
  <c r="B13" i="8"/>
  <c r="H12" i="8"/>
  <c r="E12" i="8"/>
  <c r="B12" i="8"/>
  <c r="H11" i="8"/>
  <c r="E11" i="8"/>
  <c r="B11" i="8"/>
  <c r="H10" i="8"/>
  <c r="E10" i="8"/>
  <c r="B10" i="8"/>
  <c r="H9" i="8"/>
  <c r="E9" i="8"/>
  <c r="B9" i="8"/>
  <c r="H8" i="8"/>
  <c r="E8" i="8"/>
  <c r="B8" i="8"/>
  <c r="H7" i="8"/>
  <c r="E7" i="8"/>
  <c r="B7" i="8"/>
  <c r="J70" i="7"/>
  <c r="I70" i="7"/>
  <c r="H70" i="7"/>
  <c r="G70" i="7"/>
  <c r="F70" i="7"/>
  <c r="E70" i="7" s="1"/>
  <c r="D70" i="7"/>
  <c r="C70" i="7"/>
  <c r="B70" i="7" s="1"/>
  <c r="H69" i="7"/>
  <c r="E69" i="7"/>
  <c r="B69" i="7"/>
  <c r="H68" i="7"/>
  <c r="E68" i="7"/>
  <c r="B68" i="7"/>
  <c r="H67" i="7"/>
  <c r="E67" i="7"/>
  <c r="B67" i="7"/>
  <c r="K67" i="7" s="1"/>
  <c r="H66" i="7"/>
  <c r="E66" i="7"/>
  <c r="B66" i="7"/>
  <c r="H65" i="7"/>
  <c r="E65" i="7"/>
  <c r="B65" i="7"/>
  <c r="H64" i="7"/>
  <c r="E64" i="7"/>
  <c r="B64" i="7"/>
  <c r="H63" i="7"/>
  <c r="E63" i="7"/>
  <c r="B63" i="7"/>
  <c r="H62" i="7"/>
  <c r="E62" i="7"/>
  <c r="B62" i="7"/>
  <c r="H61" i="7"/>
  <c r="E61" i="7"/>
  <c r="B61" i="7"/>
  <c r="H60" i="7"/>
  <c r="E60" i="7"/>
  <c r="B60" i="7"/>
  <c r="H59" i="7"/>
  <c r="E59" i="7"/>
  <c r="B59" i="7"/>
  <c r="H58" i="7"/>
  <c r="E58" i="7"/>
  <c r="B58" i="7"/>
  <c r="H57" i="7"/>
  <c r="E57" i="7"/>
  <c r="B57" i="7"/>
  <c r="H56" i="7"/>
  <c r="E56" i="7"/>
  <c r="B56" i="7"/>
  <c r="H55" i="7"/>
  <c r="E55" i="7"/>
  <c r="B55" i="7"/>
  <c r="K55" i="7" s="1"/>
  <c r="H54" i="7"/>
  <c r="E54" i="7"/>
  <c r="K54" i="7" s="1"/>
  <c r="B54" i="7"/>
  <c r="H53" i="7"/>
  <c r="E53" i="7"/>
  <c r="B53" i="7"/>
  <c r="H52" i="7"/>
  <c r="E52" i="7"/>
  <c r="K52" i="7" s="1"/>
  <c r="B52" i="7"/>
  <c r="H51" i="7"/>
  <c r="E51" i="7"/>
  <c r="B51" i="7"/>
  <c r="H50" i="7"/>
  <c r="E50" i="7"/>
  <c r="B50" i="7"/>
  <c r="H49" i="7"/>
  <c r="E49" i="7"/>
  <c r="B49" i="7"/>
  <c r="H48" i="7"/>
  <c r="E48" i="7"/>
  <c r="B48" i="7"/>
  <c r="H47" i="7"/>
  <c r="E47" i="7"/>
  <c r="B47" i="7"/>
  <c r="H46" i="7"/>
  <c r="E46" i="7"/>
  <c r="B46" i="7"/>
  <c r="H45" i="7"/>
  <c r="E45" i="7"/>
  <c r="B45" i="7"/>
  <c r="H44" i="7"/>
  <c r="E44" i="7"/>
  <c r="B44" i="7"/>
  <c r="H43" i="7"/>
  <c r="E43" i="7"/>
  <c r="B43" i="7"/>
  <c r="H42" i="7"/>
  <c r="E42" i="7"/>
  <c r="B42" i="7"/>
  <c r="H41" i="7"/>
  <c r="E41" i="7"/>
  <c r="B41" i="7"/>
  <c r="H40" i="7"/>
  <c r="E40" i="7"/>
  <c r="B40" i="7"/>
  <c r="H39" i="7"/>
  <c r="E39" i="7"/>
  <c r="B39" i="7"/>
  <c r="H38" i="7"/>
  <c r="E38" i="7"/>
  <c r="B38" i="7"/>
  <c r="H37" i="7"/>
  <c r="E37" i="7"/>
  <c r="B37" i="7"/>
  <c r="H36" i="7"/>
  <c r="E36" i="7"/>
  <c r="B36" i="7"/>
  <c r="H35" i="7"/>
  <c r="E35" i="7"/>
  <c r="B35" i="7"/>
  <c r="H34" i="7"/>
  <c r="E34" i="7"/>
  <c r="B34" i="7"/>
  <c r="H33" i="7"/>
  <c r="E33" i="7"/>
  <c r="B33" i="7"/>
  <c r="H32" i="7"/>
  <c r="E32" i="7"/>
  <c r="B32" i="7"/>
  <c r="H31" i="7"/>
  <c r="E31" i="7"/>
  <c r="B31" i="7"/>
  <c r="H30" i="7"/>
  <c r="E30" i="7"/>
  <c r="B30" i="7"/>
  <c r="H29" i="7"/>
  <c r="E29" i="7"/>
  <c r="B29" i="7"/>
  <c r="H28" i="7"/>
  <c r="E28" i="7"/>
  <c r="B28" i="7"/>
  <c r="H27" i="7"/>
  <c r="E27" i="7"/>
  <c r="B27" i="7"/>
  <c r="H26" i="7"/>
  <c r="E26" i="7"/>
  <c r="B26" i="7"/>
  <c r="H25" i="7"/>
  <c r="E25" i="7"/>
  <c r="B25" i="7"/>
  <c r="H24" i="7"/>
  <c r="E24" i="7"/>
  <c r="B24" i="7"/>
  <c r="H23" i="7"/>
  <c r="E23" i="7"/>
  <c r="B23" i="7"/>
  <c r="H22" i="7"/>
  <c r="E22" i="7"/>
  <c r="B22" i="7"/>
  <c r="H21" i="7"/>
  <c r="E21" i="7"/>
  <c r="B21" i="7"/>
  <c r="H20" i="7"/>
  <c r="E20" i="7"/>
  <c r="B20" i="7"/>
  <c r="H19" i="7"/>
  <c r="E19" i="7"/>
  <c r="B19" i="7"/>
  <c r="H18" i="7"/>
  <c r="E18" i="7"/>
  <c r="B18" i="7"/>
  <c r="H17" i="7"/>
  <c r="E17" i="7"/>
  <c r="B17" i="7"/>
  <c r="H16" i="7"/>
  <c r="E16" i="7"/>
  <c r="B16" i="7"/>
  <c r="H15" i="7"/>
  <c r="E15" i="7"/>
  <c r="B15" i="7"/>
  <c r="H14" i="7"/>
  <c r="E14" i="7"/>
  <c r="B14" i="7"/>
  <c r="H13" i="7"/>
  <c r="E13" i="7"/>
  <c r="B13" i="7"/>
  <c r="H12" i="7"/>
  <c r="E12" i="7"/>
  <c r="B12" i="7"/>
  <c r="H11" i="7"/>
  <c r="E11" i="7"/>
  <c r="B11" i="7"/>
  <c r="H10" i="7"/>
  <c r="E10" i="7"/>
  <c r="B10" i="7"/>
  <c r="H9" i="7"/>
  <c r="E9" i="7"/>
  <c r="B9" i="7"/>
  <c r="H8" i="7"/>
  <c r="E8" i="7"/>
  <c r="B8" i="7"/>
  <c r="H7" i="7"/>
  <c r="E7" i="7"/>
  <c r="B7" i="7"/>
  <c r="O37" i="6"/>
  <c r="L37" i="6"/>
  <c r="I37" i="6"/>
  <c r="F37" i="6"/>
  <c r="C37" i="6"/>
  <c r="O36" i="6"/>
  <c r="L36" i="6"/>
  <c r="I36" i="6"/>
  <c r="F36" i="6"/>
  <c r="C36" i="6"/>
  <c r="O35" i="6"/>
  <c r="L35" i="6"/>
  <c r="I35" i="6"/>
  <c r="F35" i="6"/>
  <c r="C35" i="6"/>
  <c r="O34" i="6"/>
  <c r="L34" i="6"/>
  <c r="I34" i="6"/>
  <c r="F34" i="6"/>
  <c r="C34" i="6"/>
  <c r="O33" i="6"/>
  <c r="L33" i="6"/>
  <c r="I33" i="6"/>
  <c r="F33" i="6"/>
  <c r="C33" i="6"/>
  <c r="O32" i="6"/>
  <c r="L32" i="6"/>
  <c r="I32" i="6"/>
  <c r="F32" i="6"/>
  <c r="C32" i="6"/>
  <c r="O31" i="6"/>
  <c r="L31" i="6"/>
  <c r="I31" i="6"/>
  <c r="F31" i="6"/>
  <c r="C31" i="6"/>
  <c r="O30" i="6"/>
  <c r="L30" i="6"/>
  <c r="I30" i="6"/>
  <c r="F30" i="6"/>
  <c r="C30" i="6"/>
  <c r="O29" i="6"/>
  <c r="L29" i="6"/>
  <c r="I29" i="6"/>
  <c r="F29" i="6"/>
  <c r="C29" i="6"/>
  <c r="O28" i="6"/>
  <c r="L28" i="6"/>
  <c r="I28" i="6"/>
  <c r="F28" i="6"/>
  <c r="C28" i="6"/>
  <c r="O27" i="6"/>
  <c r="L27" i="6"/>
  <c r="I27" i="6"/>
  <c r="F27" i="6"/>
  <c r="C27" i="6"/>
  <c r="O26" i="6"/>
  <c r="L26" i="6"/>
  <c r="I26" i="6"/>
  <c r="F26" i="6"/>
  <c r="C26" i="6"/>
  <c r="O25" i="6"/>
  <c r="L25" i="6"/>
  <c r="I25" i="6"/>
  <c r="F25" i="6"/>
  <c r="C25" i="6"/>
  <c r="O24" i="6"/>
  <c r="L24" i="6"/>
  <c r="I24" i="6"/>
  <c r="F24" i="6"/>
  <c r="C24" i="6"/>
  <c r="O23" i="6"/>
  <c r="L23" i="6"/>
  <c r="I23" i="6"/>
  <c r="F23" i="6"/>
  <c r="C23" i="6"/>
  <c r="O22" i="6"/>
  <c r="L22" i="6"/>
  <c r="I22" i="6"/>
  <c r="F22" i="6"/>
  <c r="C22" i="6"/>
  <c r="O21" i="6"/>
  <c r="L21" i="6"/>
  <c r="I21" i="6"/>
  <c r="F21" i="6"/>
  <c r="C21" i="6"/>
  <c r="O20" i="6"/>
  <c r="L20" i="6"/>
  <c r="I20" i="6"/>
  <c r="F20" i="6"/>
  <c r="C20" i="6"/>
  <c r="Q19" i="6"/>
  <c r="Q38" i="6" s="1"/>
  <c r="P19" i="6"/>
  <c r="P38" i="6" s="1"/>
  <c r="O38" i="6" s="1"/>
  <c r="N19" i="6"/>
  <c r="N38" i="6" s="1"/>
  <c r="M19" i="6"/>
  <c r="M38" i="6" s="1"/>
  <c r="K19" i="6"/>
  <c r="K38" i="6" s="1"/>
  <c r="J19" i="6"/>
  <c r="J38" i="6" s="1"/>
  <c r="I19" i="6"/>
  <c r="H19" i="6"/>
  <c r="H38" i="6" s="1"/>
  <c r="G19" i="6"/>
  <c r="G38" i="6" s="1"/>
  <c r="F38" i="6" s="1"/>
  <c r="E19" i="6"/>
  <c r="E38" i="6" s="1"/>
  <c r="D19" i="6"/>
  <c r="D38" i="6" s="1"/>
  <c r="C38" i="6" s="1"/>
  <c r="O18" i="6"/>
  <c r="L18" i="6"/>
  <c r="I18" i="6"/>
  <c r="F18" i="6"/>
  <c r="C18" i="6"/>
  <c r="O17" i="6"/>
  <c r="L17" i="6"/>
  <c r="I17" i="6"/>
  <c r="F17" i="6"/>
  <c r="C17" i="6"/>
  <c r="O16" i="6"/>
  <c r="L16" i="6"/>
  <c r="I16" i="6"/>
  <c r="F16" i="6"/>
  <c r="C16" i="6"/>
  <c r="O15" i="6"/>
  <c r="L15" i="6"/>
  <c r="I15" i="6"/>
  <c r="F15" i="6"/>
  <c r="C15" i="6"/>
  <c r="O14" i="6"/>
  <c r="L14" i="6"/>
  <c r="I14" i="6"/>
  <c r="F14" i="6"/>
  <c r="C14" i="6"/>
  <c r="O13" i="6"/>
  <c r="L13" i="6"/>
  <c r="I13" i="6"/>
  <c r="F13" i="6"/>
  <c r="C13" i="6"/>
  <c r="O12" i="6"/>
  <c r="L12" i="6"/>
  <c r="I12" i="6"/>
  <c r="F12" i="6"/>
  <c r="C12" i="6"/>
  <c r="O11" i="6"/>
  <c r="L11" i="6"/>
  <c r="I11" i="6"/>
  <c r="F11" i="6"/>
  <c r="C11" i="6"/>
  <c r="O10" i="6"/>
  <c r="L10" i="6"/>
  <c r="I10" i="6"/>
  <c r="F10" i="6"/>
  <c r="C10" i="6"/>
  <c r="O9" i="6"/>
  <c r="L9" i="6"/>
  <c r="I9" i="6"/>
  <c r="F9" i="6"/>
  <c r="C9" i="6"/>
  <c r="O8" i="6"/>
  <c r="L8" i="6"/>
  <c r="I8" i="6"/>
  <c r="F8" i="6"/>
  <c r="C8" i="6"/>
  <c r="O7" i="6"/>
  <c r="L7" i="6"/>
  <c r="I7" i="6"/>
  <c r="F7" i="6"/>
  <c r="C7" i="6"/>
  <c r="O37" i="5"/>
  <c r="L37" i="5"/>
  <c r="I37" i="5"/>
  <c r="F37" i="5"/>
  <c r="C37" i="5"/>
  <c r="O36" i="5"/>
  <c r="L36" i="5"/>
  <c r="I36" i="5"/>
  <c r="F36" i="5"/>
  <c r="C36" i="5"/>
  <c r="O35" i="5"/>
  <c r="L35" i="5"/>
  <c r="I35" i="5"/>
  <c r="F35" i="5"/>
  <c r="C35" i="5"/>
  <c r="O34" i="5"/>
  <c r="L34" i="5"/>
  <c r="I34" i="5"/>
  <c r="F34" i="5"/>
  <c r="C34" i="5"/>
  <c r="O33" i="5"/>
  <c r="L33" i="5"/>
  <c r="I33" i="5"/>
  <c r="F33" i="5"/>
  <c r="C33" i="5"/>
  <c r="O32" i="5"/>
  <c r="L32" i="5"/>
  <c r="I32" i="5"/>
  <c r="F32" i="5"/>
  <c r="C32" i="5"/>
  <c r="O31" i="5"/>
  <c r="L31" i="5"/>
  <c r="I31" i="5"/>
  <c r="F31" i="5"/>
  <c r="C31" i="5"/>
  <c r="O30" i="5"/>
  <c r="L30" i="5"/>
  <c r="I30" i="5"/>
  <c r="F30" i="5"/>
  <c r="C30" i="5"/>
  <c r="O29" i="5"/>
  <c r="L29" i="5"/>
  <c r="I29" i="5"/>
  <c r="F29" i="5"/>
  <c r="C29" i="5"/>
  <c r="O28" i="5"/>
  <c r="L28" i="5"/>
  <c r="I28" i="5"/>
  <c r="F28" i="5"/>
  <c r="C28" i="5"/>
  <c r="O27" i="5"/>
  <c r="L27" i="5"/>
  <c r="I27" i="5"/>
  <c r="F27" i="5"/>
  <c r="C27" i="5"/>
  <c r="O26" i="5"/>
  <c r="L26" i="5"/>
  <c r="I26" i="5"/>
  <c r="F26" i="5"/>
  <c r="C26" i="5"/>
  <c r="O25" i="5"/>
  <c r="L25" i="5"/>
  <c r="I25" i="5"/>
  <c r="F25" i="5"/>
  <c r="C25" i="5"/>
  <c r="O24" i="5"/>
  <c r="L24" i="5"/>
  <c r="I24" i="5"/>
  <c r="F24" i="5"/>
  <c r="C24" i="5"/>
  <c r="O23" i="5"/>
  <c r="L23" i="5"/>
  <c r="I23" i="5"/>
  <c r="F23" i="5"/>
  <c r="C23" i="5"/>
  <c r="O22" i="5"/>
  <c r="L22" i="5"/>
  <c r="I22" i="5"/>
  <c r="F22" i="5"/>
  <c r="C22" i="5"/>
  <c r="O21" i="5"/>
  <c r="L21" i="5"/>
  <c r="I21" i="5"/>
  <c r="F21" i="5"/>
  <c r="C21" i="5"/>
  <c r="O20" i="5"/>
  <c r="L20" i="5"/>
  <c r="I20" i="5"/>
  <c r="F20" i="5"/>
  <c r="C20" i="5"/>
  <c r="Q19" i="5"/>
  <c r="Q38" i="5" s="1"/>
  <c r="P19" i="5"/>
  <c r="P38" i="5" s="1"/>
  <c r="N19" i="5"/>
  <c r="N38" i="5" s="1"/>
  <c r="M19" i="5"/>
  <c r="M38" i="5" s="1"/>
  <c r="L19" i="5"/>
  <c r="K19" i="5"/>
  <c r="K38" i="5" s="1"/>
  <c r="J19" i="5"/>
  <c r="J38" i="5" s="1"/>
  <c r="I38" i="5" s="1"/>
  <c r="H19" i="5"/>
  <c r="H38" i="5" s="1"/>
  <c r="G19" i="5"/>
  <c r="G38" i="5" s="1"/>
  <c r="F38" i="5" s="1"/>
  <c r="E19" i="5"/>
  <c r="E38" i="5" s="1"/>
  <c r="D19" i="5"/>
  <c r="D38" i="5" s="1"/>
  <c r="O18" i="5"/>
  <c r="L18" i="5"/>
  <c r="I18" i="5"/>
  <c r="F18" i="5"/>
  <c r="C18" i="5"/>
  <c r="O17" i="5"/>
  <c r="L17" i="5"/>
  <c r="I17" i="5"/>
  <c r="F17" i="5"/>
  <c r="C17" i="5"/>
  <c r="O16" i="5"/>
  <c r="L16" i="5"/>
  <c r="I16" i="5"/>
  <c r="F16" i="5"/>
  <c r="C16" i="5"/>
  <c r="O15" i="5"/>
  <c r="L15" i="5"/>
  <c r="I15" i="5"/>
  <c r="F15" i="5"/>
  <c r="C15" i="5"/>
  <c r="O14" i="5"/>
  <c r="L14" i="5"/>
  <c r="I14" i="5"/>
  <c r="F14" i="5"/>
  <c r="C14" i="5"/>
  <c r="O13" i="5"/>
  <c r="L13" i="5"/>
  <c r="I13" i="5"/>
  <c r="F13" i="5"/>
  <c r="C13" i="5"/>
  <c r="O12" i="5"/>
  <c r="L12" i="5"/>
  <c r="I12" i="5"/>
  <c r="F12" i="5"/>
  <c r="C12" i="5"/>
  <c r="O11" i="5"/>
  <c r="L11" i="5"/>
  <c r="I11" i="5"/>
  <c r="F11" i="5"/>
  <c r="C11" i="5"/>
  <c r="O10" i="5"/>
  <c r="L10" i="5"/>
  <c r="I10" i="5"/>
  <c r="F10" i="5"/>
  <c r="C10" i="5"/>
  <c r="O9" i="5"/>
  <c r="L9" i="5"/>
  <c r="I9" i="5"/>
  <c r="F9" i="5"/>
  <c r="C9" i="5"/>
  <c r="O8" i="5"/>
  <c r="L8" i="5"/>
  <c r="I8" i="5"/>
  <c r="F8" i="5"/>
  <c r="C8" i="5"/>
  <c r="O7" i="5"/>
  <c r="L7" i="5"/>
  <c r="I7" i="5"/>
  <c r="F7" i="5"/>
  <c r="C7" i="5"/>
  <c r="I52" i="4"/>
  <c r="F52" i="4"/>
  <c r="C52" i="4"/>
  <c r="I51" i="4"/>
  <c r="F51" i="4"/>
  <c r="C51" i="4"/>
  <c r="I50" i="4"/>
  <c r="F50" i="4"/>
  <c r="C50" i="4"/>
  <c r="I49" i="4"/>
  <c r="F49" i="4"/>
  <c r="C49" i="4"/>
  <c r="I48" i="4"/>
  <c r="F48" i="4"/>
  <c r="C48" i="4"/>
  <c r="I47" i="4"/>
  <c r="F47" i="4"/>
  <c r="C47" i="4"/>
  <c r="I46" i="4"/>
  <c r="F46" i="4"/>
  <c r="C46" i="4"/>
  <c r="I45" i="4"/>
  <c r="F45" i="4"/>
  <c r="C45" i="4"/>
  <c r="I44" i="4"/>
  <c r="F44" i="4"/>
  <c r="C44" i="4"/>
  <c r="I43" i="4"/>
  <c r="F43" i="4"/>
  <c r="C43" i="4"/>
  <c r="I42" i="4"/>
  <c r="F42" i="4"/>
  <c r="C42" i="4"/>
  <c r="I41" i="4"/>
  <c r="F41" i="4"/>
  <c r="C41" i="4"/>
  <c r="I40" i="4"/>
  <c r="F40" i="4"/>
  <c r="C40" i="4"/>
  <c r="I39" i="4"/>
  <c r="F39" i="4"/>
  <c r="C39" i="4"/>
  <c r="I38" i="4"/>
  <c r="F38" i="4"/>
  <c r="C38" i="4"/>
  <c r="I37" i="4"/>
  <c r="F37" i="4"/>
  <c r="C37" i="4"/>
  <c r="I36" i="4"/>
  <c r="F36" i="4"/>
  <c r="C36" i="4"/>
  <c r="I35" i="4"/>
  <c r="F35" i="4"/>
  <c r="C35" i="4"/>
  <c r="I34" i="4"/>
  <c r="F34" i="4"/>
  <c r="C34" i="4"/>
  <c r="I33" i="4"/>
  <c r="F33" i="4"/>
  <c r="C33" i="4"/>
  <c r="I32" i="4"/>
  <c r="F32" i="4"/>
  <c r="C32" i="4"/>
  <c r="I31" i="4"/>
  <c r="F31" i="4"/>
  <c r="C31" i="4"/>
  <c r="I30" i="4"/>
  <c r="F30" i="4"/>
  <c r="C30" i="4"/>
  <c r="I29" i="4"/>
  <c r="F29" i="4"/>
  <c r="C29" i="4"/>
  <c r="I28" i="4"/>
  <c r="F28" i="4"/>
  <c r="C28" i="4"/>
  <c r="I27" i="4"/>
  <c r="F27" i="4"/>
  <c r="C27" i="4"/>
  <c r="I26" i="4"/>
  <c r="F26" i="4"/>
  <c r="C26" i="4"/>
  <c r="K25" i="4"/>
  <c r="K53" i="4" s="1"/>
  <c r="J25" i="4"/>
  <c r="I25" i="4" s="1"/>
  <c r="H25" i="4"/>
  <c r="H53" i="4" s="1"/>
  <c r="G25" i="4"/>
  <c r="G53" i="4" s="1"/>
  <c r="E25" i="4"/>
  <c r="E53" i="4" s="1"/>
  <c r="D25" i="4"/>
  <c r="I24" i="4"/>
  <c r="F24" i="4"/>
  <c r="C24" i="4"/>
  <c r="I23" i="4"/>
  <c r="F23" i="4"/>
  <c r="C23" i="4"/>
  <c r="I22" i="4"/>
  <c r="F22" i="4"/>
  <c r="C22" i="4"/>
  <c r="I21" i="4"/>
  <c r="F21" i="4"/>
  <c r="C21" i="4"/>
  <c r="I20" i="4"/>
  <c r="F20" i="4"/>
  <c r="C20" i="4"/>
  <c r="I19" i="4"/>
  <c r="F19" i="4"/>
  <c r="C19" i="4"/>
  <c r="I18" i="4"/>
  <c r="F18" i="4"/>
  <c r="C18" i="4"/>
  <c r="I17" i="4"/>
  <c r="F17" i="4"/>
  <c r="C17" i="4"/>
  <c r="I16" i="4"/>
  <c r="F16" i="4"/>
  <c r="C16" i="4"/>
  <c r="I15" i="4"/>
  <c r="F15" i="4"/>
  <c r="C15" i="4"/>
  <c r="I14" i="4"/>
  <c r="F14" i="4"/>
  <c r="C14" i="4"/>
  <c r="I13" i="4"/>
  <c r="F13" i="4"/>
  <c r="C13" i="4"/>
  <c r="I12" i="4"/>
  <c r="F12" i="4"/>
  <c r="C12" i="4"/>
  <c r="I11" i="4"/>
  <c r="F11" i="4"/>
  <c r="C11" i="4"/>
  <c r="I10" i="4"/>
  <c r="F10" i="4"/>
  <c r="C10" i="4"/>
  <c r="I9" i="4"/>
  <c r="F9" i="4"/>
  <c r="C9" i="4"/>
  <c r="I8" i="4"/>
  <c r="F8" i="4"/>
  <c r="C8" i="4"/>
  <c r="I50" i="3"/>
  <c r="F50" i="3"/>
  <c r="C50" i="3"/>
  <c r="I49" i="3"/>
  <c r="F49" i="3"/>
  <c r="C49" i="3"/>
  <c r="I48" i="3"/>
  <c r="F48" i="3"/>
  <c r="C48" i="3"/>
  <c r="I47" i="3"/>
  <c r="F47" i="3"/>
  <c r="C47" i="3"/>
  <c r="I46" i="3"/>
  <c r="F46" i="3"/>
  <c r="C46" i="3"/>
  <c r="I45" i="3"/>
  <c r="F45" i="3"/>
  <c r="C45" i="3"/>
  <c r="I44" i="3"/>
  <c r="F44" i="3"/>
  <c r="C44" i="3"/>
  <c r="I43" i="3"/>
  <c r="F43" i="3"/>
  <c r="C43" i="3"/>
  <c r="I42" i="3"/>
  <c r="F42" i="3"/>
  <c r="C42" i="3"/>
  <c r="I41" i="3"/>
  <c r="F41" i="3"/>
  <c r="C41" i="3"/>
  <c r="I40" i="3"/>
  <c r="F40" i="3"/>
  <c r="C40" i="3"/>
  <c r="I39" i="3"/>
  <c r="F39" i="3"/>
  <c r="C39" i="3"/>
  <c r="I38" i="3"/>
  <c r="F38" i="3"/>
  <c r="C38" i="3"/>
  <c r="I37" i="3"/>
  <c r="F37" i="3"/>
  <c r="C37" i="3"/>
  <c r="I36" i="3"/>
  <c r="F36" i="3"/>
  <c r="C36" i="3"/>
  <c r="I35" i="3"/>
  <c r="F35" i="3"/>
  <c r="C35" i="3"/>
  <c r="I34" i="3"/>
  <c r="F34" i="3"/>
  <c r="C34" i="3"/>
  <c r="I33" i="3"/>
  <c r="F33" i="3"/>
  <c r="C33" i="3"/>
  <c r="I32" i="3"/>
  <c r="F32" i="3"/>
  <c r="C32" i="3"/>
  <c r="I31" i="3"/>
  <c r="F31" i="3"/>
  <c r="C31" i="3"/>
  <c r="I30" i="3"/>
  <c r="F30" i="3"/>
  <c r="C30" i="3"/>
  <c r="I29" i="3"/>
  <c r="F29" i="3"/>
  <c r="C29" i="3"/>
  <c r="I28" i="3"/>
  <c r="F28" i="3"/>
  <c r="C28" i="3"/>
  <c r="I27" i="3"/>
  <c r="F27" i="3"/>
  <c r="C27" i="3"/>
  <c r="I26" i="3"/>
  <c r="F26" i="3"/>
  <c r="C26" i="3"/>
  <c r="I25" i="3"/>
  <c r="F25" i="3"/>
  <c r="C25" i="3"/>
  <c r="I24" i="3"/>
  <c r="F24" i="3"/>
  <c r="C24" i="3"/>
  <c r="K23" i="3"/>
  <c r="K51" i="3" s="1"/>
  <c r="J23" i="3"/>
  <c r="J51" i="3" s="1"/>
  <c r="I23" i="3"/>
  <c r="H23" i="3"/>
  <c r="H51" i="3" s="1"/>
  <c r="G23" i="3"/>
  <c r="G51" i="3" s="1"/>
  <c r="F51" i="3" s="1"/>
  <c r="E23" i="3"/>
  <c r="E51" i="3" s="1"/>
  <c r="D23" i="3"/>
  <c r="D51" i="3" s="1"/>
  <c r="C51" i="3" s="1"/>
  <c r="I22" i="3"/>
  <c r="F22" i="3"/>
  <c r="C22" i="3"/>
  <c r="I21" i="3"/>
  <c r="F21" i="3"/>
  <c r="C21" i="3"/>
  <c r="I20" i="3"/>
  <c r="F20" i="3"/>
  <c r="C20" i="3"/>
  <c r="I19" i="3"/>
  <c r="F19" i="3"/>
  <c r="C19" i="3"/>
  <c r="I18" i="3"/>
  <c r="F18" i="3"/>
  <c r="C18" i="3"/>
  <c r="I17" i="3"/>
  <c r="F17" i="3"/>
  <c r="C17" i="3"/>
  <c r="I16" i="3"/>
  <c r="F16" i="3"/>
  <c r="C16" i="3"/>
  <c r="I15" i="3"/>
  <c r="F15" i="3"/>
  <c r="C15" i="3"/>
  <c r="I14" i="3"/>
  <c r="F14" i="3"/>
  <c r="C14" i="3"/>
  <c r="I13" i="3"/>
  <c r="F13" i="3"/>
  <c r="C13" i="3"/>
  <c r="I12" i="3"/>
  <c r="F12" i="3"/>
  <c r="C12" i="3"/>
  <c r="I11" i="3"/>
  <c r="F11" i="3"/>
  <c r="C11" i="3"/>
  <c r="I10" i="3"/>
  <c r="F10" i="3"/>
  <c r="C10" i="3"/>
  <c r="I9" i="3"/>
  <c r="F9" i="3"/>
  <c r="C9" i="3"/>
  <c r="I8" i="3"/>
  <c r="F8" i="3"/>
  <c r="C8" i="3"/>
  <c r="I7" i="3"/>
  <c r="F7" i="3"/>
  <c r="C7" i="3"/>
  <c r="I6" i="3"/>
  <c r="F6" i="3"/>
  <c r="C6" i="3"/>
  <c r="C23" i="3" l="1"/>
  <c r="C25" i="4"/>
  <c r="F25" i="4"/>
  <c r="C38" i="5"/>
  <c r="F19" i="5"/>
  <c r="L38" i="5"/>
  <c r="C19" i="6"/>
  <c r="O19" i="6"/>
  <c r="K36" i="7"/>
  <c r="K53" i="7"/>
  <c r="K52" i="8"/>
  <c r="K54" i="8"/>
  <c r="K70" i="8" s="1"/>
  <c r="K55" i="8"/>
  <c r="K67" i="8"/>
  <c r="E70" i="8"/>
  <c r="B9" i="12"/>
  <c r="I38" i="6"/>
  <c r="L38" i="6"/>
  <c r="F19" i="6"/>
  <c r="L19" i="6"/>
  <c r="O38" i="5"/>
  <c r="C19" i="5"/>
  <c r="I19" i="5"/>
  <c r="O19" i="5"/>
  <c r="F53" i="4"/>
  <c r="D53" i="4"/>
  <c r="C53" i="4" s="1"/>
  <c r="J53" i="4"/>
  <c r="I53" i="4" s="1"/>
  <c r="I51" i="3"/>
  <c r="F23" i="3"/>
  <c r="K70" i="7" l="1"/>
  <c r="B19" i="2"/>
  <c r="B11" i="2"/>
  <c r="B8" i="2"/>
  <c r="B19" i="1"/>
  <c r="B11" i="1"/>
  <c r="B8" i="1"/>
</calcChain>
</file>

<file path=xl/sharedStrings.xml><?xml version="1.0" encoding="utf-8"?>
<sst xmlns="http://schemas.openxmlformats.org/spreadsheetml/2006/main" count="846" uniqueCount="317">
  <si>
    <t>Объемы медицинских услуг для учреждений здравоохранения на 2019 год</t>
  </si>
  <si>
    <t>Наименование услуги</t>
  </si>
  <si>
    <t>Количество услуг</t>
  </si>
  <si>
    <t>В амбулаторно-поликлинических условиях</t>
  </si>
  <si>
    <t>в рамках базовой программы ОМС</t>
  </si>
  <si>
    <t>Компьютерная томография</t>
  </si>
  <si>
    <t xml:space="preserve">     без контрастирования</t>
  </si>
  <si>
    <t xml:space="preserve">     с контрастированием</t>
  </si>
  <si>
    <t>Магниторезонансная томография:</t>
  </si>
  <si>
    <t xml:space="preserve">Гемодиализ интермиттирующий высокопоточный 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</si>
  <si>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</si>
  <si>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</si>
  <si>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Патологоанатомическое исследование биопсийного (операционнго) материала</t>
  </si>
  <si>
    <t>Маммография (с использованием передвижного маммографа)</t>
  </si>
  <si>
    <t>Дистанционное наблюдение за показателями артериального давления:</t>
  </si>
  <si>
    <t xml:space="preserve">    при подборе лекарственной терапии</t>
  </si>
  <si>
    <t xml:space="preserve">   при контроле эффективности лекарственной терапии</t>
  </si>
  <si>
    <t xml:space="preserve">сверх базовой программы ОМС </t>
  </si>
  <si>
    <t>Неонатальный скриниг новорожденных</t>
  </si>
  <si>
    <t>Пренатальная (дородовая) диагностика у беременных женщин</t>
  </si>
  <si>
    <t>В условиях круглосуточного стационара</t>
  </si>
  <si>
    <t>Гемодиафильтрация продолжительная</t>
  </si>
  <si>
    <t>Плановые объемы медицинской помощи, оказываемой в условиях круглосуточного стационара, на 2019 год</t>
  </si>
  <si>
    <t xml:space="preserve">Наименование МО         ООО "УЗ Областной диагностический центр" </t>
  </si>
  <si>
    <t xml:space="preserve">Профиль медицинской помощи      </t>
  </si>
  <si>
    <t xml:space="preserve">Профиль койки            </t>
  </si>
  <si>
    <t>Число случаев госпитализации на 2019 год</t>
  </si>
  <si>
    <t>В том числе</t>
  </si>
  <si>
    <t>для медицинской помощи по профилю "онкология" (случаи госпитализации)</t>
  </si>
  <si>
    <t xml:space="preserve"> ВМП, случаи госпитализации</t>
  </si>
  <si>
    <t>всего</t>
  </si>
  <si>
    <t>взр.</t>
  </si>
  <si>
    <t>дети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</si>
  <si>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</si>
  <si>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</si>
  <si>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</si>
  <si>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гинекологические,                  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</si>
  <si>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</si>
  <si>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</si>
  <si>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</si>
  <si>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</si>
  <si>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</si>
  <si>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</si>
  <si>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</si>
  <si>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</si>
  <si>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</si>
  <si>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</si>
  <si>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</si>
  <si>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</si>
  <si>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</si>
  <si>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</si>
  <si>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</si>
  <si>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</si>
  <si>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</si>
  <si>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</si>
  <si>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</si>
  <si>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</si>
  <si>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</si>
  <si>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</si>
  <si>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</si>
  <si>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</si>
  <si>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</si>
  <si>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</si>
  <si>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</si>
  <si>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</si>
  <si>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</si>
  <si>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</si>
  <si>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</si>
  <si>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</si>
  <si>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</si>
  <si>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</si>
  <si>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</si>
  <si>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</si>
  <si>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</si>
  <si>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</si>
  <si>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</si>
  <si>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</si>
  <si>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</si>
  <si>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</si>
  <si>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онкология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</si>
  <si>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</si>
  <si>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</si>
  <si>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</si>
  <si>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</si>
  <si>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</si>
  <si>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</si>
  <si>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</si>
  <si>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</si>
  <si>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</si>
  <si>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</si>
  <si>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</si>
  <si>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</si>
  <si>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</si>
  <si>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</si>
  <si>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</si>
  <si>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</si>
  <si>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</si>
  <si>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</si>
  <si>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</si>
  <si>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</si>
  <si>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</si>
  <si>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</si>
  <si>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</si>
  <si>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</si>
  <si>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</si>
  <si>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</si>
  <si>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</si>
  <si>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</si>
  <si>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</si>
  <si>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</si>
  <si>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</si>
  <si>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</si>
  <si>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</si>
  <si>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Всего по базовой программе ОМС</t>
  </si>
  <si>
    <t>Плановые объемы медицинской помощи, оказываемой в условиях дневного стационара, на 2019 год</t>
  </si>
  <si>
    <t xml:space="preserve">Профиль медицинской помощи   </t>
  </si>
  <si>
    <t>Профиль пациенто-мест</t>
  </si>
  <si>
    <t>Всего</t>
  </si>
  <si>
    <t>Число случаев лечения на 2019 год</t>
  </si>
  <si>
    <t>для медицинской помощи по профилю "онкология" (случаи лечения)</t>
  </si>
  <si>
    <t>первичная медицинская помощь (случаи лечения)</t>
  </si>
  <si>
    <t>первичная специализированная медицинская помощь (случаи лечения)</t>
  </si>
  <si>
    <t>специализированная медицинская помощь (случаи лечения)</t>
  </si>
  <si>
    <t>акушерство и гинекология</t>
  </si>
  <si>
    <t>гинекологические</t>
  </si>
  <si>
    <t>патологии берменности</t>
  </si>
  <si>
    <t>гинекологические для вспомогательных репродуктивных технологий (ЭКО)</t>
  </si>
  <si>
    <t>гастроэнтерология</t>
  </si>
  <si>
    <t>гастроэнтерологические</t>
  </si>
  <si>
    <t>гематология</t>
  </si>
  <si>
    <t>гематологические</t>
  </si>
  <si>
    <t>гериатрия</t>
  </si>
  <si>
    <t>геронтологические</t>
  </si>
  <si>
    <t>детская урология-андрология</t>
  </si>
  <si>
    <t xml:space="preserve">уроандрологические для детей   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</si>
  <si>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</si>
  <si>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</si>
  <si>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</si>
  <si>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</si>
  <si>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кардиология</t>
  </si>
  <si>
    <t>кардиологические</t>
  </si>
  <si>
    <t>медицинская реабилитация, всего</t>
  </si>
  <si>
    <t>в том числе:</t>
  </si>
  <si>
    <t>реабилитационные соматические</t>
  </si>
  <si>
    <t>реабилитационные для больных с заболеваниями ЦНС и органов чувств</t>
  </si>
  <si>
    <t>реабилитационные для больных с заболеваниями ОДА и ПНС</t>
  </si>
  <si>
    <t>неврология</t>
  </si>
  <si>
    <t>неврологические</t>
  </si>
  <si>
    <t>оториноларингология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</si>
  <si>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</si>
  <si>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</si>
  <si>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</si>
  <si>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</si>
  <si>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</si>
  <si>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</si>
  <si>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 xml:space="preserve">радиология, радиотерапия </t>
  </si>
  <si>
    <t>радиологические</t>
  </si>
  <si>
    <t>ревматология</t>
  </si>
  <si>
    <t xml:space="preserve">ревматологические </t>
  </si>
  <si>
    <t>терапия</t>
  </si>
  <si>
    <t>терапевтические</t>
  </si>
  <si>
    <t>травматология и ортопедия:</t>
  </si>
  <si>
    <t>травматологические</t>
  </si>
  <si>
    <t>ортопедические</t>
  </si>
  <si>
    <t>урология</t>
  </si>
  <si>
    <t>урологические</t>
  </si>
  <si>
    <t>хирургия</t>
  </si>
  <si>
    <t>эндокринология</t>
  </si>
  <si>
    <t>эндокринологические</t>
  </si>
  <si>
    <t>общая врачебная пратика</t>
  </si>
  <si>
    <t>общей врачебной практики</t>
  </si>
  <si>
    <t>Плановые объемы медицинской помощи, оказываемой в амбулаторно-поликлинических условиях, на 2019 год</t>
  </si>
  <si>
    <t xml:space="preserve">Наименование должности специалиста*                               </t>
  </si>
  <si>
    <t>Посещения с профилактической и иной целью</t>
  </si>
  <si>
    <t>Посещения в неотложной форме</t>
  </si>
  <si>
    <t>Обращения по заболеванию</t>
  </si>
  <si>
    <t>Посещения к стоматологу, УЕТ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</si>
  <si>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</si>
  <si>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</si>
  <si>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</si>
  <si>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</si>
  <si>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</si>
  <si>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</si>
  <si>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</si>
  <si>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</si>
  <si>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</si>
  <si>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</si>
  <si>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</si>
  <si>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</si>
  <si>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</si>
  <si>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</si>
  <si>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</si>
  <si>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</si>
  <si>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</si>
  <si>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</si>
  <si>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</si>
  <si>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</si>
  <si>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</si>
  <si>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</si>
  <si>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</si>
  <si>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</si>
  <si>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</si>
  <si>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</si>
  <si>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</si>
  <si>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</si>
  <si>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</si>
  <si>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</si>
  <si>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</si>
  <si>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</si>
  <si>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</si>
  <si>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</si>
  <si>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</si>
  <si>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</si>
  <si>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</si>
  <si>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</si>
  <si>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 по медицинской  профилактике центра здоровья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</si>
  <si>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</si>
  <si>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</si>
  <si>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</si>
  <si>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</si>
  <si>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</si>
  <si>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</si>
  <si>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</si>
  <si>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</si>
  <si>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</si>
  <si>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</si>
  <si>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</si>
  <si>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</si>
  <si>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</si>
  <si>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</si>
  <si>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</si>
  <si>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</si>
  <si>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</si>
  <si>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</si>
  <si>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</si>
  <si>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</si>
  <si>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</si>
  <si>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</si>
  <si>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</si>
  <si>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</si>
  <si>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работников»</t>
  </si>
  <si>
    <t>Плановые объемы скорой медицинской помощи на 2019 год</t>
  </si>
  <si>
    <t>Всего вызовов</t>
  </si>
  <si>
    <t>в том числе количесво вызовов с проведением тромболизиса на догоспитальном этапе</t>
  </si>
  <si>
    <t>с применением препарата Проурокиназа</t>
  </si>
  <si>
    <t>с применением препарата Тенектеплаза</t>
  </si>
  <si>
    <t>всего с проведением тромболизиса</t>
  </si>
  <si>
    <t xml:space="preserve">Скорая медицинская помощь </t>
  </si>
  <si>
    <t xml:space="preserve"> Плановые объемы паллиативной медицинской помощи на 2019 год</t>
  </si>
  <si>
    <t>Объемы паллиативной медицинской помощи, оказываемой в стационарных условиях, к/дн</t>
  </si>
  <si>
    <t>взрослые</t>
  </si>
  <si>
    <t>отделения паллиативной медицинской помощи</t>
  </si>
  <si>
    <t>отделения сестринского ухода</t>
  </si>
  <si>
    <t>Всего по МО, к/дн</t>
  </si>
  <si>
    <t>Объемы для паллиативной медицинской помощи, оказываемой в  амбулаторных условиях</t>
  </si>
  <si>
    <t xml:space="preserve">Всего по МО посещений, в том числе </t>
  </si>
  <si>
    <t>посещений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</si>
  <si>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</si>
  <si>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Плановые объемы ЭКО в зависимости от этапа на 2019 год</t>
  </si>
  <si>
    <t>Наименование этапов  проведения ЭКО</t>
  </si>
  <si>
    <t>Гинекологические для вспомогательных репродуктивных технологий (ЭКО)</t>
  </si>
  <si>
    <t>Проведение первого этапа  экстракорпорального оплодотворения (стимуляция суперовуляции), I-II (стимуляция суперовуляции , получение яйцеклетки),  I-III   (стимуляция суперовуляции, получение яйцеклетки, экстракорпоральное оплодотворение и культивирование эмбрионов) без последующей криоконсервацией эмбрионов ( неполный цыкл).</t>
  </si>
  <si>
    <t>Проведение I-III этапов экстракорпорального оплодотворения (стимуляция суперовуляции,   получение яйцеклетки, экстракорпоральное оплодотворение и культивирование эмбрионов) с последующей криоконсервацией эмбрионов ( неполный цыкл).</t>
  </si>
  <si>
    <t>Полный цикл экстракорпорального оплодотворения без применения  
криоконсервации эмбрионов</t>
  </si>
  <si>
    <t>Полный цикл экстракорпорального 
оплодотворения
с криоконсервацией эмбрионов</t>
  </si>
  <si>
    <t>Размораживание криоконсервированных 
эмбрионов с последующим переносом 
эмбрионов в полость матки ( криоперенос)</t>
  </si>
  <si>
    <t xml:space="preserve">Всего случаев ЭКО в условиях 
дневного стацонара 
</t>
  </si>
  <si>
    <t>Плановые объемы профилактических медицинских осмотров, включая диспансеризацию, 
на 2019 год</t>
  </si>
  <si>
    <t>Наименование должности специалиста</t>
  </si>
  <si>
    <t>Детское население</t>
  </si>
  <si>
    <t>Взрослое население</t>
  </si>
  <si>
    <t>Профилактические медицинские осмотры несовершеннолетних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</si>
  <si>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</si>
  <si>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</si>
  <si>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Посещения центров здоровья</t>
  </si>
  <si>
    <t>Итого по детскому населению</t>
  </si>
  <si>
    <t>Первый этап диспансеризации</t>
  </si>
  <si>
    <t>Второй этап диспансеризации</t>
  </si>
  <si>
    <t>Медицинские профилактические осмотры</t>
  </si>
  <si>
    <t>Диспансерное наблюдение хронических больных</t>
  </si>
  <si>
    <t>Итого по взрослому населению</t>
  </si>
  <si>
    <t xml:space="preserve">Посещения центров здоровья, всего </t>
  </si>
  <si>
    <t>всего профилактических медицинских осмотров, включая диспансеризацию (посещения)</t>
  </si>
  <si>
    <t xml:space="preserve"> с периодичностью 1 раз в 2 года
</t>
  </si>
  <si>
    <t xml:space="preserve"> с периодичностью 1 раз в 3 года
</t>
  </si>
  <si>
    <t>гр.1</t>
  </si>
  <si>
    <t>гр.2</t>
  </si>
  <si>
    <t>гр.3</t>
  </si>
  <si>
    <t>гр.4</t>
  </si>
  <si>
    <t>гр.5=гр.1+гр.2+гр.3+гр.4</t>
  </si>
  <si>
    <t>гр.6</t>
  </si>
  <si>
    <t>гр.7</t>
  </si>
  <si>
    <t>гр.8=гр.6+гр.7</t>
  </si>
  <si>
    <t>гр.9</t>
  </si>
  <si>
    <t>гр.10</t>
  </si>
  <si>
    <t>гр.11</t>
  </si>
  <si>
    <t>гр.12</t>
  </si>
  <si>
    <t>гр.13=гр.8+гр.9+гр.10+гр.11+гр.12</t>
  </si>
  <si>
    <t>гр.14=гр.4+гр.12</t>
  </si>
  <si>
    <t>гр.15=гр.5+гр.13</t>
  </si>
  <si>
    <t>Наименование медицинской организации           ООО "ЛДЦ  Мибс-Иваново"</t>
  </si>
  <si>
    <r>
      <t xml:space="preserve">Наименование МО  </t>
    </r>
    <r>
      <rPr>
        <b/>
        <sz val="12"/>
        <rFont val="Times New Roman Cyr"/>
        <charset val="204"/>
      </rPr>
      <t>ООО "УЗ Областной диагностический центр"</t>
    </r>
  </si>
  <si>
    <r>
      <t xml:space="preserve">Наименование МО    </t>
    </r>
    <r>
      <rPr>
        <b/>
        <sz val="14"/>
        <color indexed="8"/>
        <rFont val="Times New Roman"/>
        <family val="1"/>
        <charset val="204"/>
      </rPr>
      <t>ООО "УЗ Областной диагностический центр"</t>
    </r>
  </si>
  <si>
    <r>
      <rPr>
        <sz val="12"/>
        <color indexed="8"/>
        <rFont val="Times New Roman"/>
        <family val="1"/>
        <charset val="204"/>
      </rPr>
      <t xml:space="preserve">Наименование МО </t>
    </r>
    <r>
      <rPr>
        <b/>
        <sz val="12"/>
        <color indexed="8"/>
        <rFont val="Times New Roman"/>
        <family val="1"/>
        <charset val="204"/>
      </rPr>
      <t xml:space="preserve">        ООО "ЛДЦ Мибс-Иваново" </t>
    </r>
  </si>
  <si>
    <r>
      <rPr>
        <sz val="12"/>
        <color theme="1"/>
        <rFont val="Times New Roman"/>
        <family val="1"/>
        <charset val="204"/>
      </rPr>
      <t>Наименование МО</t>
    </r>
    <r>
      <rPr>
        <b/>
        <sz val="12"/>
        <color theme="1"/>
        <rFont val="Times New Roman"/>
        <family val="1"/>
        <charset val="204"/>
      </rPr>
      <t xml:space="preserve">     ООО "ЛДЦ Мибс - Иваново"</t>
    </r>
  </si>
  <si>
    <r>
      <rPr>
        <sz val="12"/>
        <color indexed="8"/>
        <rFont val="Times New Roman"/>
        <family val="1"/>
        <charset val="204"/>
      </rPr>
      <t>Наименование МО</t>
    </r>
    <r>
      <rPr>
        <b/>
        <sz val="12"/>
        <color indexed="8"/>
        <rFont val="Times New Roman"/>
        <family val="1"/>
        <charset val="204"/>
      </rPr>
      <t xml:space="preserve">     ООО "ЛДЦ Мибс-Иваново"</t>
    </r>
  </si>
  <si>
    <r>
      <t xml:space="preserve">Наименование МО  </t>
    </r>
    <r>
      <rPr>
        <b/>
        <sz val="12"/>
        <rFont val="Times New Roman Cyr"/>
        <charset val="204"/>
      </rPr>
      <t>ООО "ЛДЦ Мибс-Иваново"</t>
    </r>
  </si>
  <si>
    <r>
      <rPr>
        <sz val="11"/>
        <rFont val="Times New Roman CYR"/>
        <charset val="204"/>
      </rPr>
      <t>Наименование МО</t>
    </r>
    <r>
      <rPr>
        <b/>
        <sz val="11"/>
        <rFont val="Times New Roman Cyr"/>
        <charset val="204"/>
      </rPr>
      <t xml:space="preserve"> ООО "ЛДЦ Мибс-Иваново"</t>
    </r>
  </si>
  <si>
    <r>
      <rPr>
        <sz val="14"/>
        <color indexed="8"/>
        <rFont val="Times New Roman"/>
        <family val="1"/>
        <charset val="204"/>
      </rPr>
      <t>Наименование МО</t>
    </r>
    <r>
      <rPr>
        <b/>
        <sz val="14"/>
        <color indexed="8"/>
        <rFont val="Times New Roman"/>
        <family val="1"/>
        <charset val="204"/>
      </rPr>
      <t xml:space="preserve">     ООО "ЛДЦ Мибс-Иваново"</t>
    </r>
  </si>
  <si>
    <r>
      <rPr>
        <sz val="12"/>
        <color indexed="8"/>
        <rFont val="Times New Roman"/>
        <family val="1"/>
        <charset val="204"/>
      </rPr>
      <t>Наименование МО</t>
    </r>
    <r>
      <rPr>
        <b/>
        <sz val="12"/>
        <color indexed="8"/>
        <rFont val="Times New Roman"/>
        <family val="1"/>
        <charset val="204"/>
      </rPr>
      <t xml:space="preserve">         ООО "ЛДЦ Мибс - Иваново" </t>
    </r>
  </si>
  <si>
    <r>
      <rPr>
        <sz val="12"/>
        <color indexed="8"/>
        <rFont val="Times New Roman"/>
        <family val="1"/>
        <charset val="204"/>
      </rPr>
      <t>Наименование МО</t>
    </r>
    <r>
      <rPr>
        <b/>
        <sz val="12"/>
        <color indexed="8"/>
        <rFont val="Times New Roman"/>
        <family val="1"/>
        <charset val="204"/>
      </rPr>
      <t xml:space="preserve">         ООО "УЗ Областной диагностический центр" </t>
    </r>
  </si>
  <si>
    <r>
      <rPr>
        <sz val="12"/>
        <color theme="1"/>
        <rFont val="Times New Roman"/>
        <family val="1"/>
        <charset val="204"/>
      </rPr>
      <t>Наименование МО</t>
    </r>
    <r>
      <rPr>
        <b/>
        <sz val="12"/>
        <color theme="1"/>
        <rFont val="Times New Roman"/>
        <family val="1"/>
        <charset val="204"/>
      </rPr>
      <t xml:space="preserve">     ООО "УЗ Областной диагностический центр"</t>
    </r>
  </si>
  <si>
    <r>
      <rPr>
        <sz val="12"/>
        <color indexed="8"/>
        <rFont val="Times New Roman"/>
        <family val="1"/>
        <charset val="204"/>
      </rPr>
      <t>Наименование МО</t>
    </r>
    <r>
      <rPr>
        <b/>
        <sz val="12"/>
        <color indexed="8"/>
        <rFont val="Times New Roman"/>
        <family val="1"/>
        <charset val="204"/>
      </rPr>
      <t xml:space="preserve">    ООО "УЗ Областной  диагностический центр"</t>
    </r>
  </si>
  <si>
    <r>
      <t xml:space="preserve">Наименование медицинской организации           </t>
    </r>
    <r>
      <rPr>
        <b/>
        <sz val="14"/>
        <rFont val="Times New Roman"/>
        <family val="1"/>
        <charset val="204"/>
      </rPr>
      <t>ООО "УЗ Областной диагностический центр"</t>
    </r>
  </si>
  <si>
    <r>
      <rPr>
        <sz val="11"/>
        <rFont val="Times New Roman CYR"/>
        <charset val="204"/>
      </rPr>
      <t>Наименование МО</t>
    </r>
    <r>
      <rPr>
        <b/>
        <sz val="11"/>
        <rFont val="Times New Roman Cyr"/>
        <charset val="204"/>
      </rPr>
      <t xml:space="preserve">  ООО "УЗ Областной диагностический центр"</t>
    </r>
  </si>
  <si>
    <t>ПЛАН-ЗАДАНИЯ МЕДИЦИНСКИХ ОРГАНИЗАЦИЙ НА 2019 ГОД</t>
  </si>
  <si>
    <t>Приложение 3 
к протоколу Комиссии по разработке территориальной программы обязательного медицинского страхования 
от 05.07.2019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</si>
</sst>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[$-419]General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b/>
      <sz val="11"/>
      <name val="Times New Roman Cyr"/>
      <charset val="204"/>
    </font>
    <font>
      <b/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9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6"/>
      <name val="Times New Roman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 CYR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sz val="11"/>
      <name val="Times New Roman CYR"/>
      <charset val="204"/>
    </font>
    <font>
      <b/>
      <sz val="9"/>
      <name val="Times New Roman Cyr"/>
      <charset val="204"/>
    </font>
    <font>
      <sz val="9"/>
      <name val="Times New Roman Cyr"/>
      <charset val="204"/>
    </font>
    <font>
      <b/>
      <sz val="14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 Cyr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4" fillId="0" borderId="0"/>
    <xf numFmtId="164" fontId="10" fillId="0" borderId="0"/>
    <xf numFmtId="0" fontId="11" fillId="0" borderId="0"/>
    <xf numFmtId="0" fontId="11" fillId="0" borderId="0"/>
    <xf numFmtId="0" fontId="1" fillId="0" borderId="0"/>
    <xf numFmtId="0" fontId="16" fillId="0" borderId="0"/>
    <xf numFmtId="0" fontId="17" fillId="0" borderId="0"/>
    <xf numFmtId="44" fontId="1" fillId="0" borderId="0" applyFont="0" applyFill="0" applyBorder="0" applyAlignment="0" applyProtection="0"/>
  </cellStyleXfs>
  <cellXfs count="293">
    <xf numFmtId="0" fontId="0" fillId="0" borderId="0" xfId="0"/>
    <xf numFmtId="4" fontId="5" fillId="0" borderId="2" xfId="1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wrapText="1"/>
    </xf>
    <xf numFmtId="3" fontId="6" fillId="0" borderId="9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right" wrapText="1"/>
    </xf>
    <xf numFmtId="3" fontId="5" fillId="0" borderId="9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4" fontId="7" fillId="0" borderId="8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3" fontId="5" fillId="0" borderId="9" xfId="0" applyNumberFormat="1" applyFont="1" applyBorder="1" applyAlignment="1">
      <alignment horizontal="center" vertical="center"/>
    </xf>
    <xf numFmtId="0" fontId="7" fillId="0" borderId="0" xfId="0" applyFont="1" applyFill="1" applyAlignment="1"/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/>
    <xf numFmtId="0" fontId="14" fillId="0" borderId="0" xfId="0" applyFont="1" applyFill="1"/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justify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8" fillId="0" borderId="11" xfId="0" applyFont="1" applyBorder="1" applyAlignment="1">
      <alignment horizontal="justify" vertical="center" wrapText="1"/>
    </xf>
    <xf numFmtId="0" fontId="8" fillId="0" borderId="11" xfId="0" applyFont="1" applyBorder="1"/>
    <xf numFmtId="0" fontId="8" fillId="0" borderId="11" xfId="0" applyFont="1" applyBorder="1" applyAlignment="1">
      <alignment wrapText="1"/>
    </xf>
    <xf numFmtId="0" fontId="8" fillId="0" borderId="11" xfId="0" applyFont="1" applyBorder="1" applyAlignment="1">
      <alignment horizontal="right" vertical="center" wrapText="1"/>
    </xf>
    <xf numFmtId="0" fontId="8" fillId="0" borderId="11" xfId="0" applyFont="1" applyFill="1" applyBorder="1" applyAlignment="1">
      <alignment horizontal="justify" vertical="center" wrapText="1"/>
    </xf>
    <xf numFmtId="0" fontId="8" fillId="0" borderId="11" xfId="0" applyFont="1" applyBorder="1" applyAlignment="1">
      <alignment vertical="center" wrapText="1"/>
    </xf>
    <xf numFmtId="0" fontId="8" fillId="0" borderId="11" xfId="0" applyFont="1" applyBorder="1" applyAlignment="1">
      <alignment horizontal="left" vertical="top" wrapText="1"/>
    </xf>
    <xf numFmtId="0" fontId="8" fillId="2" borderId="1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/>
    <xf numFmtId="0" fontId="9" fillId="0" borderId="11" xfId="0" applyFont="1" applyFill="1" applyBorder="1" applyAlignment="1">
      <alignment horizontal="center" vertical="center" wrapText="1"/>
    </xf>
    <xf numFmtId="0" fontId="15" fillId="0" borderId="11" xfId="0" applyFont="1" applyBorder="1"/>
    <xf numFmtId="0" fontId="15" fillId="0" borderId="11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3" fillId="0" borderId="0" xfId="0" applyFont="1" applyFill="1" applyBorder="1"/>
    <xf numFmtId="0" fontId="18" fillId="0" borderId="0" xfId="0" applyFont="1" applyFill="1" applyAlignment="1">
      <alignment wrapText="1"/>
    </xf>
    <xf numFmtId="0" fontId="13" fillId="0" borderId="0" xfId="0" applyFont="1"/>
    <xf numFmtId="0" fontId="15" fillId="0" borderId="0" xfId="0" applyFont="1"/>
    <xf numFmtId="0" fontId="13" fillId="0" borderId="30" xfId="0" applyFont="1" applyBorder="1"/>
    <xf numFmtId="0" fontId="9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7" fillId="0" borderId="8" xfId="0" applyFont="1" applyFill="1" applyBorder="1"/>
    <xf numFmtId="0" fontId="7" fillId="0" borderId="8" xfId="0" applyFont="1" applyFill="1" applyBorder="1" applyAlignment="1">
      <alignment wrapText="1"/>
    </xf>
    <xf numFmtId="0" fontId="7" fillId="0" borderId="8" xfId="0" applyFont="1" applyFill="1" applyBorder="1" applyAlignment="1">
      <alignment horizontal="right"/>
    </xf>
    <xf numFmtId="0" fontId="7" fillId="0" borderId="11" xfId="0" applyFont="1" applyFill="1" applyBorder="1" applyAlignment="1">
      <alignment horizontal="left"/>
    </xf>
    <xf numFmtId="0" fontId="7" fillId="0" borderId="11" xfId="0" applyFont="1" applyFill="1" applyBorder="1" applyAlignment="1">
      <alignment horizontal="left" vertical="center" wrapText="1"/>
    </xf>
    <xf numFmtId="0" fontId="13" fillId="0" borderId="31" xfId="0" applyFont="1" applyBorder="1"/>
    <xf numFmtId="0" fontId="21" fillId="2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19" fillId="0" borderId="0" xfId="0" applyFont="1"/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/>
    <xf numFmtId="0" fontId="21" fillId="0" borderId="12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28" xfId="0" applyFont="1" applyFill="1" applyBorder="1" applyAlignment="1">
      <alignment horizontal="center" vertical="center" wrapText="1"/>
    </xf>
    <xf numFmtId="0" fontId="21" fillId="0" borderId="26" xfId="0" applyFont="1" applyFill="1" applyBorder="1" applyAlignment="1">
      <alignment horizontal="center" vertical="center" wrapText="1"/>
    </xf>
    <xf numFmtId="0" fontId="8" fillId="0" borderId="32" xfId="0" applyFont="1" applyBorder="1" applyAlignment="1">
      <alignment horizontal="left" vertical="top" wrapText="1"/>
    </xf>
    <xf numFmtId="0" fontId="13" fillId="0" borderId="8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/>
    </xf>
    <xf numFmtId="0" fontId="23" fillId="0" borderId="23" xfId="0" applyFont="1" applyFill="1" applyBorder="1" applyAlignment="1">
      <alignment horizontal="center" vertical="center"/>
    </xf>
    <xf numFmtId="0" fontId="8" fillId="0" borderId="34" xfId="0" applyFont="1" applyBorder="1" applyAlignment="1">
      <alignment horizontal="left" vertical="top" wrapText="1"/>
    </xf>
    <xf numFmtId="0" fontId="23" fillId="0" borderId="11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2" fontId="13" fillId="0" borderId="7" xfId="0" applyNumberFormat="1" applyFont="1" applyFill="1" applyBorder="1" applyAlignment="1">
      <alignment horizontal="center" vertical="center"/>
    </xf>
    <xf numFmtId="2" fontId="23" fillId="0" borderId="7" xfId="0" applyNumberFormat="1" applyFont="1" applyFill="1" applyBorder="1" applyAlignment="1">
      <alignment horizontal="center" vertical="center"/>
    </xf>
    <xf numFmtId="2" fontId="7" fillId="0" borderId="7" xfId="0" applyNumberFormat="1" applyFont="1" applyFill="1" applyBorder="1" applyAlignment="1">
      <alignment horizontal="center" vertical="center"/>
    </xf>
    <xf numFmtId="3" fontId="23" fillId="0" borderId="11" xfId="0" applyNumberFormat="1" applyFont="1" applyFill="1" applyBorder="1" applyAlignment="1">
      <alignment horizontal="center" vertical="center"/>
    </xf>
    <xf numFmtId="3" fontId="23" fillId="0" borderId="9" xfId="0" applyNumberFormat="1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8" fillId="0" borderId="33" xfId="0" applyFont="1" applyBorder="1" applyAlignment="1">
      <alignment horizontal="left" vertical="top" wrapText="1"/>
    </xf>
    <xf numFmtId="0" fontId="13" fillId="0" borderId="13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2" fontId="13" fillId="0" borderId="29" xfId="0" applyNumberFormat="1" applyFont="1" applyFill="1" applyBorder="1" applyAlignment="1">
      <alignment horizontal="center" vertical="center"/>
    </xf>
    <xf numFmtId="0" fontId="9" fillId="0" borderId="35" xfId="0" applyFont="1" applyFill="1" applyBorder="1"/>
    <xf numFmtId="0" fontId="19" fillId="0" borderId="2" xfId="0" applyFont="1" applyFill="1" applyBorder="1" applyAlignment="1">
      <alignment horizontal="center" vertical="center"/>
    </xf>
    <xf numFmtId="0" fontId="19" fillId="0" borderId="36" xfId="0" applyFont="1" applyFill="1" applyBorder="1" applyAlignment="1">
      <alignment horizontal="center" vertical="center"/>
    </xf>
    <xf numFmtId="2" fontId="19" fillId="0" borderId="37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24" fillId="0" borderId="0" xfId="0" applyFont="1"/>
    <xf numFmtId="3" fontId="25" fillId="0" borderId="0" xfId="0" applyNumberFormat="1" applyFont="1" applyBorder="1"/>
    <xf numFmtId="4" fontId="26" fillId="0" borderId="0" xfId="0" applyNumberFormat="1" applyFont="1" applyFill="1" applyBorder="1" applyAlignment="1">
      <alignment vertical="center" wrapText="1"/>
    </xf>
    <xf numFmtId="3" fontId="27" fillId="0" borderId="0" xfId="0" applyNumberFormat="1" applyFont="1" applyBorder="1"/>
    <xf numFmtId="4" fontId="28" fillId="0" borderId="0" xfId="0" applyNumberFormat="1" applyFont="1" applyFill="1" applyBorder="1" applyAlignment="1">
      <alignment horizontal="center" vertical="center" wrapText="1"/>
    </xf>
    <xf numFmtId="4" fontId="30" fillId="0" borderId="11" xfId="0" applyNumberFormat="1" applyFont="1" applyFill="1" applyBorder="1" applyAlignment="1">
      <alignment vertical="center" wrapText="1"/>
    </xf>
    <xf numFmtId="4" fontId="3" fillId="0" borderId="11" xfId="1" applyNumberFormat="1" applyFont="1" applyBorder="1" applyAlignment="1">
      <alignment horizontal="center" vertical="center" wrapText="1"/>
    </xf>
    <xf numFmtId="3" fontId="31" fillId="0" borderId="11" xfId="0" applyNumberFormat="1" applyFont="1" applyFill="1" applyBorder="1" applyAlignment="1">
      <alignment horizontal="center" vertical="center"/>
    </xf>
    <xf numFmtId="0" fontId="0" fillId="0" borderId="11" xfId="0" applyBorder="1"/>
    <xf numFmtId="4" fontId="0" fillId="0" borderId="0" xfId="0" applyNumberFormat="1"/>
    <xf numFmtId="0" fontId="12" fillId="0" borderId="0" xfId="0" applyFont="1" applyAlignment="1">
      <alignment wrapText="1"/>
    </xf>
    <xf numFmtId="0" fontId="33" fillId="0" borderId="0" xfId="0" applyFont="1" applyFill="1"/>
    <xf numFmtId="0" fontId="34" fillId="0" borderId="0" xfId="0" applyFont="1" applyFill="1"/>
    <xf numFmtId="4" fontId="35" fillId="0" borderId="30" xfId="0" applyNumberFormat="1" applyFont="1" applyBorder="1" applyAlignment="1">
      <alignment horizontal="center" vertical="center" wrapText="1"/>
    </xf>
    <xf numFmtId="4" fontId="28" fillId="3" borderId="2" xfId="0" applyNumberFormat="1" applyFont="1" applyFill="1" applyBorder="1" applyAlignment="1">
      <alignment horizontal="center" vertical="center" wrapText="1"/>
    </xf>
    <xf numFmtId="4" fontId="28" fillId="0" borderId="36" xfId="0" applyNumberFormat="1" applyFont="1" applyBorder="1" applyAlignment="1">
      <alignment horizontal="center" vertical="center" wrapText="1"/>
    </xf>
    <xf numFmtId="4" fontId="28" fillId="0" borderId="3" xfId="0" applyNumberFormat="1" applyFont="1" applyBorder="1" applyAlignment="1">
      <alignment horizontal="center" vertical="center" wrapText="1"/>
    </xf>
    <xf numFmtId="0" fontId="36" fillId="0" borderId="0" xfId="0" applyFont="1"/>
    <xf numFmtId="4" fontId="35" fillId="0" borderId="38" xfId="0" applyNumberFormat="1" applyFont="1" applyBorder="1" applyAlignment="1">
      <alignment vertical="center" wrapText="1"/>
    </xf>
    <xf numFmtId="3" fontId="37" fillId="0" borderId="4" xfId="0" applyNumberFormat="1" applyFont="1" applyBorder="1" applyAlignment="1">
      <alignment horizontal="center" vertical="center"/>
    </xf>
    <xf numFmtId="3" fontId="37" fillId="0" borderId="10" xfId="0" applyNumberFormat="1" applyFont="1" applyBorder="1" applyAlignment="1">
      <alignment horizontal="center" vertical="center"/>
    </xf>
    <xf numFmtId="3" fontId="37" fillId="0" borderId="5" xfId="0" applyNumberFormat="1" applyFont="1" applyBorder="1" applyAlignment="1">
      <alignment horizontal="center" vertical="center"/>
    </xf>
    <xf numFmtId="4" fontId="35" fillId="0" borderId="39" xfId="0" applyNumberFormat="1" applyFont="1" applyBorder="1" applyAlignment="1">
      <alignment vertical="center" wrapText="1"/>
    </xf>
    <xf numFmtId="3" fontId="37" fillId="0" borderId="40" xfId="0" applyNumberFormat="1" applyFont="1" applyBorder="1" applyAlignment="1">
      <alignment horizontal="center" vertical="center"/>
    </xf>
    <xf numFmtId="3" fontId="37" fillId="0" borderId="16" xfId="0" applyNumberFormat="1" applyFont="1" applyFill="1" applyBorder="1" applyAlignment="1">
      <alignment horizontal="center" vertical="center"/>
    </xf>
    <xf numFmtId="3" fontId="37" fillId="0" borderId="41" xfId="0" applyNumberFormat="1" applyFont="1" applyBorder="1" applyAlignment="1">
      <alignment horizontal="center" vertical="center"/>
    </xf>
    <xf numFmtId="4" fontId="2" fillId="0" borderId="42" xfId="0" applyNumberFormat="1" applyFont="1" applyBorder="1" applyAlignment="1">
      <alignment vertical="center" wrapText="1"/>
    </xf>
    <xf numFmtId="3" fontId="37" fillId="0" borderId="2" xfId="0" applyNumberFormat="1" applyFont="1" applyBorder="1" applyAlignment="1">
      <alignment horizontal="center" vertical="center"/>
    </xf>
    <xf numFmtId="3" fontId="37" fillId="0" borderId="36" xfId="0" applyNumberFormat="1" applyFont="1" applyBorder="1" applyAlignment="1">
      <alignment horizontal="center" vertical="center"/>
    </xf>
    <xf numFmtId="3" fontId="37" fillId="0" borderId="3" xfId="0" applyNumberFormat="1" applyFont="1" applyBorder="1" applyAlignment="1">
      <alignment horizontal="center" vertical="center"/>
    </xf>
    <xf numFmtId="4" fontId="35" fillId="0" borderId="0" xfId="0" applyNumberFormat="1" applyFont="1" applyBorder="1" applyAlignment="1">
      <alignment vertical="center" wrapText="1"/>
    </xf>
    <xf numFmtId="3" fontId="37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4" fontId="38" fillId="0" borderId="43" xfId="0" applyNumberFormat="1" applyFont="1" applyBorder="1" applyAlignment="1">
      <alignment horizontal="center" vertical="center" wrapText="1"/>
    </xf>
    <xf numFmtId="4" fontId="28" fillId="3" borderId="44" xfId="0" applyNumberFormat="1" applyFont="1" applyFill="1" applyBorder="1" applyAlignment="1">
      <alignment horizontal="center" vertical="center" wrapText="1"/>
    </xf>
    <xf numFmtId="4" fontId="39" fillId="0" borderId="35" xfId="0" applyNumberFormat="1" applyFont="1" applyBorder="1" applyAlignment="1">
      <alignment vertical="center" wrapText="1"/>
    </xf>
    <xf numFmtId="3" fontId="37" fillId="0" borderId="44" xfId="0" applyNumberFormat="1" applyFont="1" applyBorder="1" applyAlignment="1">
      <alignment horizontal="center" vertical="center"/>
    </xf>
    <xf numFmtId="4" fontId="40" fillId="0" borderId="45" xfId="0" applyNumberFormat="1" applyFont="1" applyBorder="1" applyAlignment="1">
      <alignment vertical="center" wrapText="1"/>
    </xf>
    <xf numFmtId="3" fontId="37" fillId="0" borderId="46" xfId="0" applyNumberFormat="1" applyFont="1" applyBorder="1" applyAlignment="1">
      <alignment horizontal="center" vertical="center"/>
    </xf>
    <xf numFmtId="0" fontId="0" fillId="0" borderId="15" xfId="0" applyBorder="1"/>
    <xf numFmtId="0" fontId="0" fillId="0" borderId="47" xfId="0" applyBorder="1"/>
    <xf numFmtId="4" fontId="40" fillId="0" borderId="33" xfId="0" applyNumberFormat="1" applyFont="1" applyBorder="1" applyAlignment="1">
      <alignment vertical="center" wrapText="1"/>
    </xf>
    <xf numFmtId="3" fontId="37" fillId="0" borderId="28" xfId="0" applyNumberFormat="1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41" fillId="0" borderId="0" xfId="0" applyFont="1" applyFill="1"/>
    <xf numFmtId="0" fontId="12" fillId="0" borderId="18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left" vertical="center" wrapText="1"/>
    </xf>
    <xf numFmtId="0" fontId="42" fillId="0" borderId="9" xfId="0" applyFont="1" applyBorder="1" applyAlignment="1">
      <alignment horizontal="center" vertical="center" wrapText="1"/>
    </xf>
    <xf numFmtId="0" fontId="43" fillId="0" borderId="8" xfId="0" applyFont="1" applyFill="1" applyBorder="1" applyAlignment="1">
      <alignment horizontal="left" vertical="center" wrapText="1"/>
    </xf>
    <xf numFmtId="0" fontId="43" fillId="0" borderId="12" xfId="0" applyFont="1" applyFill="1" applyBorder="1" applyAlignment="1">
      <alignment horizontal="left" vertical="center" wrapText="1"/>
    </xf>
    <xf numFmtId="0" fontId="42" fillId="0" borderId="14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top" wrapText="1"/>
    </xf>
    <xf numFmtId="0" fontId="44" fillId="0" borderId="32" xfId="0" applyFont="1" applyFill="1" applyBorder="1" applyAlignment="1">
      <alignment horizontal="center" vertical="top"/>
    </xf>
    <xf numFmtId="0" fontId="44" fillId="0" borderId="32" xfId="0" applyFont="1" applyFill="1" applyBorder="1" applyAlignment="1">
      <alignment vertical="top"/>
    </xf>
    <xf numFmtId="0" fontId="0" fillId="0" borderId="57" xfId="0" applyBorder="1"/>
    <xf numFmtId="0" fontId="44" fillId="0" borderId="31" xfId="0" applyFont="1" applyFill="1" applyBorder="1" applyAlignment="1">
      <alignment horizontal="center" vertical="center" wrapText="1"/>
    </xf>
    <xf numFmtId="0" fontId="44" fillId="0" borderId="17" xfId="0" applyFont="1" applyFill="1" applyBorder="1" applyAlignment="1">
      <alignment horizontal="center" vertical="center" wrapText="1"/>
    </xf>
    <xf numFmtId="0" fontId="44" fillId="0" borderId="52" xfId="0" applyFont="1" applyFill="1" applyBorder="1" applyAlignment="1">
      <alignment horizontal="center" vertical="center" wrapText="1"/>
    </xf>
    <xf numFmtId="0" fontId="44" fillId="0" borderId="51" xfId="0" applyFont="1" applyFill="1" applyBorder="1" applyAlignment="1">
      <alignment horizontal="center" vertical="center" wrapText="1"/>
    </xf>
    <xf numFmtId="0" fontId="44" fillId="0" borderId="58" xfId="0" applyFont="1" applyFill="1" applyBorder="1" applyAlignment="1">
      <alignment horizontal="center" vertical="center" wrapText="1"/>
    </xf>
    <xf numFmtId="0" fontId="44" fillId="0" borderId="2" xfId="0" applyFont="1" applyFill="1" applyBorder="1" applyAlignment="1">
      <alignment horizontal="center" vertical="center" wrapText="1"/>
    </xf>
    <xf numFmtId="0" fontId="44" fillId="0" borderId="36" xfId="0" applyFont="1" applyFill="1" applyBorder="1" applyAlignment="1">
      <alignment horizontal="center" vertical="center" wrapText="1"/>
    </xf>
    <xf numFmtId="0" fontId="44" fillId="0" borderId="59" xfId="0" applyFont="1" applyFill="1" applyBorder="1" applyAlignment="1">
      <alignment horizontal="center" vertical="center" wrapText="1"/>
    </xf>
    <xf numFmtId="0" fontId="44" fillId="0" borderId="3" xfId="0" applyFont="1" applyFill="1" applyBorder="1" applyAlignment="1">
      <alignment horizontal="center" vertical="center" wrapText="1"/>
    </xf>
    <xf numFmtId="0" fontId="44" fillId="0" borderId="53" xfId="0" applyFont="1" applyFill="1" applyBorder="1" applyAlignment="1">
      <alignment horizontal="center" vertical="center" wrapText="1"/>
    </xf>
    <xf numFmtId="3" fontId="44" fillId="0" borderId="22" xfId="0" applyNumberFormat="1" applyFont="1" applyFill="1" applyBorder="1" applyAlignment="1">
      <alignment horizontal="center" vertical="center"/>
    </xf>
    <xf numFmtId="3" fontId="44" fillId="0" borderId="10" xfId="0" applyNumberFormat="1" applyFont="1" applyFill="1" applyBorder="1" applyAlignment="1">
      <alignment horizontal="center" vertical="center"/>
    </xf>
    <xf numFmtId="3" fontId="44" fillId="4" borderId="20" xfId="0" applyNumberFormat="1" applyFont="1" applyFill="1" applyBorder="1" applyAlignment="1">
      <alignment horizontal="center" vertical="center"/>
    </xf>
    <xf numFmtId="3" fontId="44" fillId="0" borderId="4" xfId="0" applyNumberFormat="1" applyFont="1" applyFill="1" applyBorder="1" applyAlignment="1">
      <alignment horizontal="center" vertical="center"/>
    </xf>
    <xf numFmtId="1" fontId="44" fillId="0" borderId="10" xfId="0" applyNumberFormat="1" applyFont="1" applyFill="1" applyBorder="1" applyAlignment="1">
      <alignment horizontal="center" vertical="center"/>
    </xf>
    <xf numFmtId="1" fontId="44" fillId="4" borderId="5" xfId="0" applyNumberFormat="1" applyFont="1" applyFill="1" applyBorder="1" applyAlignment="1">
      <alignment horizontal="center" vertical="center"/>
    </xf>
    <xf numFmtId="1" fontId="44" fillId="4" borderId="23" xfId="0" applyNumberFormat="1" applyFont="1" applyFill="1" applyBorder="1" applyAlignment="1">
      <alignment horizontal="center" vertical="center"/>
    </xf>
    <xf numFmtId="3" fontId="44" fillId="0" borderId="48" xfId="0" applyNumberFormat="1" applyFont="1" applyFill="1" applyBorder="1" applyAlignment="1">
      <alignment horizontal="center" vertical="center"/>
    </xf>
    <xf numFmtId="3" fontId="44" fillId="0" borderId="11" xfId="0" applyNumberFormat="1" applyFont="1" applyFill="1" applyBorder="1" applyAlignment="1">
      <alignment horizontal="center" vertical="center"/>
    </xf>
    <xf numFmtId="3" fontId="44" fillId="4" borderId="60" xfId="0" applyNumberFormat="1" applyFont="1" applyFill="1" applyBorder="1" applyAlignment="1">
      <alignment horizontal="center" vertical="center"/>
    </xf>
    <xf numFmtId="3" fontId="44" fillId="0" borderId="8" xfId="0" applyNumberFormat="1" applyFont="1" applyFill="1" applyBorder="1" applyAlignment="1">
      <alignment horizontal="center" vertical="center"/>
    </xf>
    <xf numFmtId="1" fontId="44" fillId="0" borderId="11" xfId="0" applyNumberFormat="1" applyFont="1" applyFill="1" applyBorder="1" applyAlignment="1">
      <alignment horizontal="center" vertical="center"/>
    </xf>
    <xf numFmtId="1" fontId="44" fillId="4" borderId="9" xfId="0" applyNumberFormat="1" applyFont="1" applyFill="1" applyBorder="1" applyAlignment="1">
      <alignment horizontal="center" vertical="center"/>
    </xf>
    <xf numFmtId="1" fontId="44" fillId="4" borderId="7" xfId="0" applyNumberFormat="1" applyFont="1" applyFill="1" applyBorder="1" applyAlignment="1">
      <alignment horizontal="center" vertical="center"/>
    </xf>
    <xf numFmtId="3" fontId="44" fillId="0" borderId="61" xfId="0" applyNumberFormat="1" applyFont="1" applyFill="1" applyBorder="1" applyAlignment="1">
      <alignment horizontal="center" vertical="center"/>
    </xf>
    <xf numFmtId="3" fontId="44" fillId="0" borderId="16" xfId="0" applyNumberFormat="1" applyFont="1" applyFill="1" applyBorder="1" applyAlignment="1">
      <alignment horizontal="center" vertical="center"/>
    </xf>
    <xf numFmtId="3" fontId="44" fillId="4" borderId="49" xfId="0" applyNumberFormat="1" applyFont="1" applyFill="1" applyBorder="1" applyAlignment="1">
      <alignment horizontal="center" vertical="center"/>
    </xf>
    <xf numFmtId="3" fontId="44" fillId="0" borderId="40" xfId="0" applyNumberFormat="1" applyFont="1" applyFill="1" applyBorder="1" applyAlignment="1">
      <alignment horizontal="center" vertical="center"/>
    </xf>
    <xf numFmtId="1" fontId="44" fillId="0" borderId="16" xfId="0" applyNumberFormat="1" applyFont="1" applyFill="1" applyBorder="1" applyAlignment="1">
      <alignment horizontal="center" vertical="center"/>
    </xf>
    <xf numFmtId="1" fontId="44" fillId="4" borderId="41" xfId="0" applyNumberFormat="1" applyFont="1" applyFill="1" applyBorder="1" applyAlignment="1">
      <alignment horizontal="center" vertical="center"/>
    </xf>
    <xf numFmtId="1" fontId="44" fillId="4" borderId="62" xfId="0" applyNumberFormat="1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 wrapText="1"/>
    </xf>
    <xf numFmtId="3" fontId="46" fillId="4" borderId="44" xfId="0" applyNumberFormat="1" applyFont="1" applyFill="1" applyBorder="1" applyAlignment="1">
      <alignment horizontal="center" vertical="center"/>
    </xf>
    <xf numFmtId="3" fontId="46" fillId="4" borderId="36" xfId="0" applyNumberFormat="1" applyFont="1" applyFill="1" applyBorder="1" applyAlignment="1">
      <alignment horizontal="center" vertical="center"/>
    </xf>
    <xf numFmtId="3" fontId="46" fillId="4" borderId="59" xfId="0" applyNumberFormat="1" applyFont="1" applyFill="1" applyBorder="1" applyAlignment="1">
      <alignment horizontal="center" vertical="center"/>
    </xf>
    <xf numFmtId="3" fontId="46" fillId="4" borderId="2" xfId="0" applyNumberFormat="1" applyFont="1" applyFill="1" applyBorder="1" applyAlignment="1">
      <alignment horizontal="center" vertical="center"/>
    </xf>
    <xf numFmtId="1" fontId="46" fillId="4" borderId="3" xfId="0" applyNumberFormat="1" applyFont="1" applyFill="1" applyBorder="1" applyAlignment="1">
      <alignment horizontal="center" vertical="center"/>
    </xf>
    <xf numFmtId="1" fontId="46" fillId="4" borderId="37" xfId="0" applyNumberFormat="1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 vertical="center" wrapText="1"/>
    </xf>
    <xf numFmtId="44" fontId="18" fillId="0" borderId="0" xfId="8" applyFont="1" applyFill="1" applyAlignment="1">
      <alignment horizont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center" vertical="center" wrapText="1"/>
    </xf>
    <xf numFmtId="0" fontId="20" fillId="0" borderId="28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29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1" fillId="0" borderId="29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center" vertical="center" wrapText="1"/>
    </xf>
    <xf numFmtId="0" fontId="21" fillId="0" borderId="20" xfId="0" applyFont="1" applyFill="1" applyBorder="1" applyAlignment="1">
      <alignment horizontal="center" vertical="center" wrapText="1"/>
    </xf>
    <xf numFmtId="0" fontId="44" fillId="0" borderId="16" xfId="0" applyFont="1" applyFill="1" applyBorder="1" applyAlignment="1">
      <alignment horizontal="center" vertical="center" textRotation="90" wrapText="1"/>
    </xf>
    <xf numFmtId="0" fontId="44" fillId="0" borderId="17" xfId="0" applyFont="1" applyFill="1" applyBorder="1" applyAlignment="1">
      <alignment horizontal="center" vertical="center" textRotation="90" wrapText="1"/>
    </xf>
    <xf numFmtId="0" fontId="44" fillId="0" borderId="25" xfId="0" applyFont="1" applyFill="1" applyBorder="1" applyAlignment="1">
      <alignment horizontal="center" vertical="center" textRotation="90" wrapText="1"/>
    </xf>
    <xf numFmtId="0" fontId="45" fillId="0" borderId="11" xfId="0" applyFont="1" applyFill="1" applyBorder="1" applyAlignment="1">
      <alignment horizontal="center" vertical="center" textRotation="90" wrapText="1"/>
    </xf>
    <xf numFmtId="0" fontId="45" fillId="0" borderId="13" xfId="0" applyFont="1" applyFill="1" applyBorder="1" applyAlignment="1">
      <alignment horizontal="center" vertical="center" textRotation="90" wrapText="1"/>
    </xf>
    <xf numFmtId="0" fontId="44" fillId="0" borderId="49" xfId="0" applyFont="1" applyFill="1" applyBorder="1" applyAlignment="1">
      <alignment horizontal="center" vertical="center" textRotation="90" wrapText="1"/>
    </xf>
    <xf numFmtId="0" fontId="44" fillId="0" borderId="52" xfId="0" applyFont="1" applyFill="1" applyBorder="1" applyAlignment="1">
      <alignment horizontal="center" vertical="center" textRotation="90" wrapText="1"/>
    </xf>
    <xf numFmtId="0" fontId="44" fillId="0" borderId="55" xfId="0" applyFont="1" applyFill="1" applyBorder="1" applyAlignment="1">
      <alignment horizontal="center" vertical="center" textRotation="90" wrapText="1"/>
    </xf>
    <xf numFmtId="0" fontId="18" fillId="0" borderId="0" xfId="0" applyFont="1" applyFill="1" applyBorder="1" applyAlignment="1">
      <alignment horizontal="center" vertical="top" wrapText="1"/>
    </xf>
    <xf numFmtId="0" fontId="43" fillId="0" borderId="0" xfId="0" applyFont="1" applyFill="1" applyBorder="1" applyAlignment="1">
      <alignment horizontal="left" vertical="top" wrapText="1"/>
    </xf>
    <xf numFmtId="0" fontId="13" fillId="0" borderId="38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44" fillId="0" borderId="4" xfId="0" applyFont="1" applyFill="1" applyBorder="1" applyAlignment="1">
      <alignment horizontal="center" vertical="top"/>
    </xf>
    <xf numFmtId="0" fontId="44" fillId="0" borderId="10" xfId="0" applyFont="1" applyFill="1" applyBorder="1" applyAlignment="1">
      <alignment horizontal="center" vertical="top"/>
    </xf>
    <xf numFmtId="0" fontId="44" fillId="0" borderId="20" xfId="0" applyFont="1" applyFill="1" applyBorder="1" applyAlignment="1">
      <alignment horizontal="center" vertical="top"/>
    </xf>
    <xf numFmtId="0" fontId="44" fillId="0" borderId="5" xfId="0" applyFont="1" applyFill="1" applyBorder="1" applyAlignment="1">
      <alignment horizontal="center" vertical="top"/>
    </xf>
    <xf numFmtId="0" fontId="44" fillId="0" borderId="21" xfId="0" applyFont="1" applyFill="1" applyBorder="1" applyAlignment="1">
      <alignment horizontal="center" vertical="top"/>
    </xf>
    <xf numFmtId="0" fontId="44" fillId="0" borderId="8" xfId="0" applyFont="1" applyFill="1" applyBorder="1" applyAlignment="1">
      <alignment horizontal="center" vertical="center" textRotation="90" wrapText="1"/>
    </xf>
    <xf numFmtId="0" fontId="44" fillId="0" borderId="12" xfId="0" applyFont="1" applyFill="1" applyBorder="1" applyAlignment="1">
      <alignment horizontal="center" vertical="center" textRotation="90" wrapText="1"/>
    </xf>
    <xf numFmtId="0" fontId="44" fillId="0" borderId="17" xfId="0" applyFont="1" applyFill="1" applyBorder="1" applyAlignment="1">
      <alignment horizontal="center" vertical="center" textRotation="90"/>
    </xf>
    <xf numFmtId="0" fontId="44" fillId="0" borderId="25" xfId="0" applyFont="1" applyFill="1" applyBorder="1" applyAlignment="1">
      <alignment horizontal="center" vertical="center" textRotation="90"/>
    </xf>
    <xf numFmtId="0" fontId="44" fillId="0" borderId="41" xfId="0" applyFont="1" applyFill="1" applyBorder="1" applyAlignment="1">
      <alignment horizontal="center" vertical="center" textRotation="90" wrapText="1"/>
    </xf>
    <xf numFmtId="0" fontId="44" fillId="0" borderId="51" xfId="0" applyFont="1" applyFill="1" applyBorder="1" applyAlignment="1">
      <alignment horizontal="center" vertical="center" textRotation="90" wrapText="1"/>
    </xf>
    <xf numFmtId="0" fontId="44" fillId="0" borderId="54" xfId="0" applyFont="1" applyFill="1" applyBorder="1" applyAlignment="1">
      <alignment horizontal="center" vertical="center" textRotation="90" wrapText="1"/>
    </xf>
    <xf numFmtId="0" fontId="44" fillId="0" borderId="50" xfId="0" applyFont="1" applyFill="1" applyBorder="1" applyAlignment="1">
      <alignment horizontal="center" vertical="center" textRotation="90" wrapText="1"/>
    </xf>
    <xf numFmtId="0" fontId="44" fillId="0" borderId="53" xfId="0" applyFont="1" applyFill="1" applyBorder="1" applyAlignment="1">
      <alignment horizontal="center" vertical="center" textRotation="90" wrapText="1"/>
    </xf>
    <xf numFmtId="0" fontId="44" fillId="0" borderId="56" xfId="0" applyFont="1" applyFill="1" applyBorder="1" applyAlignment="1">
      <alignment horizontal="center" vertical="center" textRotation="90" wrapText="1"/>
    </xf>
    <xf numFmtId="0" fontId="44" fillId="0" borderId="48" xfId="0" applyFont="1" applyFill="1" applyBorder="1" applyAlignment="1">
      <alignment horizontal="center" vertical="center" textRotation="90" wrapText="1"/>
    </xf>
    <xf numFmtId="0" fontId="44" fillId="0" borderId="28" xfId="0" applyFont="1" applyFill="1" applyBorder="1" applyAlignment="1">
      <alignment horizontal="center" vertical="center" textRotation="90" wrapText="1"/>
    </xf>
    <xf numFmtId="0" fontId="44" fillId="0" borderId="11" xfId="0" applyFont="1" applyFill="1" applyBorder="1" applyAlignment="1">
      <alignment horizontal="center" vertical="center" textRotation="90" wrapText="1"/>
    </xf>
    <xf numFmtId="0" fontId="44" fillId="0" borderId="13" xfId="0" applyFont="1" applyFill="1" applyBorder="1" applyAlignment="1">
      <alignment horizontal="center" vertical="center" textRotation="90" wrapText="1"/>
    </xf>
    <xf numFmtId="0" fontId="44" fillId="0" borderId="48" xfId="0" applyFont="1" applyFill="1" applyBorder="1" applyAlignment="1">
      <alignment horizontal="center" vertical="center"/>
    </xf>
    <xf numFmtId="0" fontId="44" fillId="0" borderId="11" xfId="0" applyFont="1" applyFill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wrapText="1"/>
    </xf>
    <xf numFmtId="4" fontId="6" fillId="0" borderId="7" xfId="0" applyNumberFormat="1" applyFont="1" applyBorder="1" applyAlignment="1">
      <alignment horizont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 wrapText="1"/>
    </xf>
    <xf numFmtId="4" fontId="6" fillId="0" borderId="6" xfId="1" applyNumberFormat="1" applyFont="1" applyBorder="1" applyAlignment="1">
      <alignment horizontal="center" vertical="center" wrapText="1"/>
    </xf>
    <xf numFmtId="4" fontId="6" fillId="0" borderId="7" xfId="1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top" wrapText="1"/>
    </xf>
    <xf numFmtId="4" fontId="9" fillId="0" borderId="7" xfId="0" applyNumberFormat="1" applyFont="1" applyBorder="1" applyAlignment="1">
      <alignment horizontal="center" vertical="top" wrapText="1"/>
    </xf>
    <xf numFmtId="4" fontId="15" fillId="0" borderId="0" xfId="0" applyNumberFormat="1" applyFont="1" applyAlignment="1">
      <alignment horizontal="center" vertical="center"/>
    </xf>
    <xf numFmtId="4" fontId="29" fillId="0" borderId="11" xfId="0" applyNumberFormat="1" applyFont="1" applyBorder="1" applyAlignment="1">
      <alignment horizontal="center" vertical="center"/>
    </xf>
    <xf numFmtId="4" fontId="30" fillId="0" borderId="11" xfId="0" applyNumberFormat="1" applyFont="1" applyFill="1" applyBorder="1" applyAlignment="1">
      <alignment horizontal="center" vertical="center" wrapText="1"/>
    </xf>
    <xf numFmtId="4" fontId="32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/>
    </xf>
    <xf numFmtId="4" fontId="3" fillId="0" borderId="1" xfId="0" applyNumberFormat="1" applyFont="1" applyBorder="1" applyAlignment="1">
      <alignment horizontal="left" vertical="center" wrapText="1"/>
    </xf>
    <xf numFmtId="0" fontId="7" fillId="0" borderId="0" xfId="3" applyFont="1" applyAlignment="1"/>
    <xf numFmtId="0" fontId="18" fillId="0" borderId="0" xfId="3" applyFont="1" applyAlignment="1">
      <alignment wrapText="1"/>
    </xf>
    <xf numFmtId="0" fontId="43" fillId="0" borderId="0" xfId="3" applyFont="1" applyAlignment="1">
      <alignment horizontal="right" vertical="top" wrapText="1"/>
    </xf>
    <xf numFmtId="0" fontId="13" fillId="0" borderId="0" xfId="3" applyFont="1" applyAlignment="1">
      <alignment horizontal="center" vertical="center"/>
    </xf>
    <xf numFmtId="0" fontId="13" fillId="0" borderId="0" xfId="3" applyFont="1"/>
    <xf numFmtId="0" fontId="18" fillId="0" borderId="0" xfId="3" applyFont="1" applyAlignment="1">
      <alignment horizontal="center" vertical="center" wrapText="1"/>
    </xf>
  </cellXfs>
  <cellStyles count="9">
    <cellStyle name="Excel Built-in Normal" xfId="2"/>
    <cellStyle name="Excel Built-in Normal 2" xfId="6"/>
    <cellStyle name="Денежный 2" xfId="8"/>
    <cellStyle name="Обычный" xfId="0" builtinId="0"/>
    <cellStyle name="Обычный 2" xfId="3"/>
    <cellStyle name="Обычный 3" xfId="4"/>
    <cellStyle name="Обычный 4" xfId="5"/>
    <cellStyle name="Обычный 5" xfId="7"/>
    <cellStyle name="Обычный_Поликлиника нормативы 18062002г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"/>
  <sheetViews>
    <sheetView tabSelected="1" view="pageBreakPreview" zoomScale="60" zoomScaleNormal="66" workbookViewId="0">
      <selection activeCell="X12" sqref="X12"/>
    </sheetView>
  </sheetViews>
  <sheetFormatPr defaultRowHeight="15" x14ac:dyDescent="0.25"/>
  <cols>
    <col min="1" max="1" width="30.5703125" style="13" customWidth="1"/>
    <col min="2" max="2" width="34.7109375" style="13" customWidth="1"/>
    <col min="3" max="3" width="9" style="13" customWidth="1"/>
    <col min="4" max="5" width="8.42578125" style="13" customWidth="1"/>
    <col min="6" max="7" width="8.28515625" style="13" customWidth="1"/>
    <col min="8" max="8" width="9.7109375" style="13" customWidth="1"/>
    <col min="9" max="9" width="9.28515625" style="13" customWidth="1"/>
    <col min="10" max="10" width="7.7109375" style="13" customWidth="1"/>
    <col min="11" max="11" width="11.5703125" style="13" customWidth="1"/>
    <col min="12" max="12" width="9.28515625" style="35" customWidth="1"/>
    <col min="13" max="15" width="8.85546875" style="13" customWidth="1"/>
    <col min="16" max="249" width="9.140625" style="13"/>
    <col min="250" max="250" width="34" style="13" customWidth="1"/>
    <col min="251" max="251" width="11.28515625" style="13" customWidth="1"/>
    <col min="252" max="252" width="11" style="13" customWidth="1"/>
    <col min="253" max="259" width="9.140625" style="13"/>
    <col min="260" max="261" width="10.7109375" style="13" customWidth="1"/>
    <col min="262" max="262" width="9.140625" style="13"/>
    <col min="263" max="263" width="11.5703125" style="13" customWidth="1"/>
    <col min="264" max="264" width="13.7109375" style="13" customWidth="1"/>
    <col min="265" max="268" width="9.28515625" style="13" customWidth="1"/>
    <col min="269" max="505" width="9.140625" style="13"/>
    <col min="506" max="506" width="34" style="13" customWidth="1"/>
    <col min="507" max="507" width="11.28515625" style="13" customWidth="1"/>
    <col min="508" max="508" width="11" style="13" customWidth="1"/>
    <col min="509" max="515" width="9.140625" style="13"/>
    <col min="516" max="517" width="10.7109375" style="13" customWidth="1"/>
    <col min="518" max="518" width="9.140625" style="13"/>
    <col min="519" max="519" width="11.5703125" style="13" customWidth="1"/>
    <col min="520" max="520" width="13.7109375" style="13" customWidth="1"/>
    <col min="521" max="524" width="9.28515625" style="13" customWidth="1"/>
    <col min="525" max="761" width="9.140625" style="13"/>
    <col min="762" max="762" width="34" style="13" customWidth="1"/>
    <col min="763" max="763" width="11.28515625" style="13" customWidth="1"/>
    <col min="764" max="764" width="11" style="13" customWidth="1"/>
    <col min="765" max="771" width="9.140625" style="13"/>
    <col min="772" max="773" width="10.7109375" style="13" customWidth="1"/>
    <col min="774" max="774" width="9.140625" style="13"/>
    <col min="775" max="775" width="11.5703125" style="13" customWidth="1"/>
    <col min="776" max="776" width="13.7109375" style="13" customWidth="1"/>
    <col min="777" max="780" width="9.28515625" style="13" customWidth="1"/>
    <col min="781" max="1017" width="9.140625" style="13"/>
    <col min="1018" max="1018" width="34" style="13" customWidth="1"/>
    <col min="1019" max="1019" width="11.28515625" style="13" customWidth="1"/>
    <col min="1020" max="1020" width="11" style="13" customWidth="1"/>
    <col min="1021" max="1027" width="9.140625" style="13"/>
    <col min="1028" max="1029" width="10.7109375" style="13" customWidth="1"/>
    <col min="1030" max="1030" width="9.140625" style="13"/>
    <col min="1031" max="1031" width="11.5703125" style="13" customWidth="1"/>
    <col min="1032" max="1032" width="13.7109375" style="13" customWidth="1"/>
    <col min="1033" max="1036" width="9.28515625" style="13" customWidth="1"/>
    <col min="1037" max="1273" width="9.140625" style="13"/>
    <col min="1274" max="1274" width="34" style="13" customWidth="1"/>
    <col min="1275" max="1275" width="11.28515625" style="13" customWidth="1"/>
    <col min="1276" max="1276" width="11" style="13" customWidth="1"/>
    <col min="1277" max="1283" width="9.140625" style="13"/>
    <col min="1284" max="1285" width="10.7109375" style="13" customWidth="1"/>
    <col min="1286" max="1286" width="9.140625" style="13"/>
    <col min="1287" max="1287" width="11.5703125" style="13" customWidth="1"/>
    <col min="1288" max="1288" width="13.7109375" style="13" customWidth="1"/>
    <col min="1289" max="1292" width="9.28515625" style="13" customWidth="1"/>
    <col min="1293" max="1529" width="9.140625" style="13"/>
    <col min="1530" max="1530" width="34" style="13" customWidth="1"/>
    <col min="1531" max="1531" width="11.28515625" style="13" customWidth="1"/>
    <col min="1532" max="1532" width="11" style="13" customWidth="1"/>
    <col min="1533" max="1539" width="9.140625" style="13"/>
    <col min="1540" max="1541" width="10.7109375" style="13" customWidth="1"/>
    <col min="1542" max="1542" width="9.140625" style="13"/>
    <col min="1543" max="1543" width="11.5703125" style="13" customWidth="1"/>
    <col min="1544" max="1544" width="13.7109375" style="13" customWidth="1"/>
    <col min="1545" max="1548" width="9.28515625" style="13" customWidth="1"/>
    <col min="1549" max="1785" width="9.140625" style="13"/>
    <col min="1786" max="1786" width="34" style="13" customWidth="1"/>
    <col min="1787" max="1787" width="11.28515625" style="13" customWidth="1"/>
    <col min="1788" max="1788" width="11" style="13" customWidth="1"/>
    <col min="1789" max="1795" width="9.140625" style="13"/>
    <col min="1796" max="1797" width="10.7109375" style="13" customWidth="1"/>
    <col min="1798" max="1798" width="9.140625" style="13"/>
    <col min="1799" max="1799" width="11.5703125" style="13" customWidth="1"/>
    <col min="1800" max="1800" width="13.7109375" style="13" customWidth="1"/>
    <col min="1801" max="1804" width="9.28515625" style="13" customWidth="1"/>
    <col min="1805" max="2041" width="9.140625" style="13"/>
    <col min="2042" max="2042" width="34" style="13" customWidth="1"/>
    <col min="2043" max="2043" width="11.28515625" style="13" customWidth="1"/>
    <col min="2044" max="2044" width="11" style="13" customWidth="1"/>
    <col min="2045" max="2051" width="9.140625" style="13"/>
    <col min="2052" max="2053" width="10.7109375" style="13" customWidth="1"/>
    <col min="2054" max="2054" width="9.140625" style="13"/>
    <col min="2055" max="2055" width="11.5703125" style="13" customWidth="1"/>
    <col min="2056" max="2056" width="13.7109375" style="13" customWidth="1"/>
    <col min="2057" max="2060" width="9.28515625" style="13" customWidth="1"/>
    <col min="2061" max="2297" width="9.140625" style="13"/>
    <col min="2298" max="2298" width="34" style="13" customWidth="1"/>
    <col min="2299" max="2299" width="11.28515625" style="13" customWidth="1"/>
    <col min="2300" max="2300" width="11" style="13" customWidth="1"/>
    <col min="2301" max="2307" width="9.140625" style="13"/>
    <col min="2308" max="2309" width="10.7109375" style="13" customWidth="1"/>
    <col min="2310" max="2310" width="9.140625" style="13"/>
    <col min="2311" max="2311" width="11.5703125" style="13" customWidth="1"/>
    <col min="2312" max="2312" width="13.7109375" style="13" customWidth="1"/>
    <col min="2313" max="2316" width="9.28515625" style="13" customWidth="1"/>
    <col min="2317" max="2553" width="9.140625" style="13"/>
    <col min="2554" max="2554" width="34" style="13" customWidth="1"/>
    <col min="2555" max="2555" width="11.28515625" style="13" customWidth="1"/>
    <col min="2556" max="2556" width="11" style="13" customWidth="1"/>
    <col min="2557" max="2563" width="9.140625" style="13"/>
    <col min="2564" max="2565" width="10.7109375" style="13" customWidth="1"/>
    <col min="2566" max="2566" width="9.140625" style="13"/>
    <col min="2567" max="2567" width="11.5703125" style="13" customWidth="1"/>
    <col min="2568" max="2568" width="13.7109375" style="13" customWidth="1"/>
    <col min="2569" max="2572" width="9.28515625" style="13" customWidth="1"/>
    <col min="2573" max="2809" width="9.140625" style="13"/>
    <col min="2810" max="2810" width="34" style="13" customWidth="1"/>
    <col min="2811" max="2811" width="11.28515625" style="13" customWidth="1"/>
    <col min="2812" max="2812" width="11" style="13" customWidth="1"/>
    <col min="2813" max="2819" width="9.140625" style="13"/>
    <col min="2820" max="2821" width="10.7109375" style="13" customWidth="1"/>
    <col min="2822" max="2822" width="9.140625" style="13"/>
    <col min="2823" max="2823" width="11.5703125" style="13" customWidth="1"/>
    <col min="2824" max="2824" width="13.7109375" style="13" customWidth="1"/>
    <col min="2825" max="2828" width="9.28515625" style="13" customWidth="1"/>
    <col min="2829" max="3065" width="9.140625" style="13"/>
    <col min="3066" max="3066" width="34" style="13" customWidth="1"/>
    <col min="3067" max="3067" width="11.28515625" style="13" customWidth="1"/>
    <col min="3068" max="3068" width="11" style="13" customWidth="1"/>
    <col min="3069" max="3075" width="9.140625" style="13"/>
    <col min="3076" max="3077" width="10.7109375" style="13" customWidth="1"/>
    <col min="3078" max="3078" width="9.140625" style="13"/>
    <col min="3079" max="3079" width="11.5703125" style="13" customWidth="1"/>
    <col min="3080" max="3080" width="13.7109375" style="13" customWidth="1"/>
    <col min="3081" max="3084" width="9.28515625" style="13" customWidth="1"/>
    <col min="3085" max="3321" width="9.140625" style="13"/>
    <col min="3322" max="3322" width="34" style="13" customWidth="1"/>
    <col min="3323" max="3323" width="11.28515625" style="13" customWidth="1"/>
    <col min="3324" max="3324" width="11" style="13" customWidth="1"/>
    <col min="3325" max="3331" width="9.140625" style="13"/>
    <col min="3332" max="3333" width="10.7109375" style="13" customWidth="1"/>
    <col min="3334" max="3334" width="9.140625" style="13"/>
    <col min="3335" max="3335" width="11.5703125" style="13" customWidth="1"/>
    <col min="3336" max="3336" width="13.7109375" style="13" customWidth="1"/>
    <col min="3337" max="3340" width="9.28515625" style="13" customWidth="1"/>
    <col min="3341" max="3577" width="9.140625" style="13"/>
    <col min="3578" max="3578" width="34" style="13" customWidth="1"/>
    <col min="3579" max="3579" width="11.28515625" style="13" customWidth="1"/>
    <col min="3580" max="3580" width="11" style="13" customWidth="1"/>
    <col min="3581" max="3587" width="9.140625" style="13"/>
    <col min="3588" max="3589" width="10.7109375" style="13" customWidth="1"/>
    <col min="3590" max="3590" width="9.140625" style="13"/>
    <col min="3591" max="3591" width="11.5703125" style="13" customWidth="1"/>
    <col min="3592" max="3592" width="13.7109375" style="13" customWidth="1"/>
    <col min="3593" max="3596" width="9.28515625" style="13" customWidth="1"/>
    <col min="3597" max="3833" width="9.140625" style="13"/>
    <col min="3834" max="3834" width="34" style="13" customWidth="1"/>
    <col min="3835" max="3835" width="11.28515625" style="13" customWidth="1"/>
    <col min="3836" max="3836" width="11" style="13" customWidth="1"/>
    <col min="3837" max="3843" width="9.140625" style="13"/>
    <col min="3844" max="3845" width="10.7109375" style="13" customWidth="1"/>
    <col min="3846" max="3846" width="9.140625" style="13"/>
    <col min="3847" max="3847" width="11.5703125" style="13" customWidth="1"/>
    <col min="3848" max="3848" width="13.7109375" style="13" customWidth="1"/>
    <col min="3849" max="3852" width="9.28515625" style="13" customWidth="1"/>
    <col min="3853" max="4089" width="9.140625" style="13"/>
    <col min="4090" max="4090" width="34" style="13" customWidth="1"/>
    <col min="4091" max="4091" width="11.28515625" style="13" customWidth="1"/>
    <col min="4092" max="4092" width="11" style="13" customWidth="1"/>
    <col min="4093" max="4099" width="9.140625" style="13"/>
    <col min="4100" max="4101" width="10.7109375" style="13" customWidth="1"/>
    <col min="4102" max="4102" width="9.140625" style="13"/>
    <col min="4103" max="4103" width="11.5703125" style="13" customWidth="1"/>
    <col min="4104" max="4104" width="13.7109375" style="13" customWidth="1"/>
    <col min="4105" max="4108" width="9.28515625" style="13" customWidth="1"/>
    <col min="4109" max="4345" width="9.140625" style="13"/>
    <col min="4346" max="4346" width="34" style="13" customWidth="1"/>
    <col min="4347" max="4347" width="11.28515625" style="13" customWidth="1"/>
    <col min="4348" max="4348" width="11" style="13" customWidth="1"/>
    <col min="4349" max="4355" width="9.140625" style="13"/>
    <col min="4356" max="4357" width="10.7109375" style="13" customWidth="1"/>
    <col min="4358" max="4358" width="9.140625" style="13"/>
    <col min="4359" max="4359" width="11.5703125" style="13" customWidth="1"/>
    <col min="4360" max="4360" width="13.7109375" style="13" customWidth="1"/>
    <col min="4361" max="4364" width="9.28515625" style="13" customWidth="1"/>
    <col min="4365" max="4601" width="9.140625" style="13"/>
    <col min="4602" max="4602" width="34" style="13" customWidth="1"/>
    <col min="4603" max="4603" width="11.28515625" style="13" customWidth="1"/>
    <col min="4604" max="4604" width="11" style="13" customWidth="1"/>
    <col min="4605" max="4611" width="9.140625" style="13"/>
    <col min="4612" max="4613" width="10.7109375" style="13" customWidth="1"/>
    <col min="4614" max="4614" width="9.140625" style="13"/>
    <col min="4615" max="4615" width="11.5703125" style="13" customWidth="1"/>
    <col min="4616" max="4616" width="13.7109375" style="13" customWidth="1"/>
    <col min="4617" max="4620" width="9.28515625" style="13" customWidth="1"/>
    <col min="4621" max="4857" width="9.140625" style="13"/>
    <col min="4858" max="4858" width="34" style="13" customWidth="1"/>
    <col min="4859" max="4859" width="11.28515625" style="13" customWidth="1"/>
    <col min="4860" max="4860" width="11" style="13" customWidth="1"/>
    <col min="4861" max="4867" width="9.140625" style="13"/>
    <col min="4868" max="4869" width="10.7109375" style="13" customWidth="1"/>
    <col min="4870" max="4870" width="9.140625" style="13"/>
    <col min="4871" max="4871" width="11.5703125" style="13" customWidth="1"/>
    <col min="4872" max="4872" width="13.7109375" style="13" customWidth="1"/>
    <col min="4873" max="4876" width="9.28515625" style="13" customWidth="1"/>
    <col min="4877" max="5113" width="9.140625" style="13"/>
    <col min="5114" max="5114" width="34" style="13" customWidth="1"/>
    <col min="5115" max="5115" width="11.28515625" style="13" customWidth="1"/>
    <col min="5116" max="5116" width="11" style="13" customWidth="1"/>
    <col min="5117" max="5123" width="9.140625" style="13"/>
    <col min="5124" max="5125" width="10.7109375" style="13" customWidth="1"/>
    <col min="5126" max="5126" width="9.140625" style="13"/>
    <col min="5127" max="5127" width="11.5703125" style="13" customWidth="1"/>
    <col min="5128" max="5128" width="13.7109375" style="13" customWidth="1"/>
    <col min="5129" max="5132" width="9.28515625" style="13" customWidth="1"/>
    <col min="5133" max="5369" width="9.140625" style="13"/>
    <col min="5370" max="5370" width="34" style="13" customWidth="1"/>
    <col min="5371" max="5371" width="11.28515625" style="13" customWidth="1"/>
    <col min="5372" max="5372" width="11" style="13" customWidth="1"/>
    <col min="5373" max="5379" width="9.140625" style="13"/>
    <col min="5380" max="5381" width="10.7109375" style="13" customWidth="1"/>
    <col min="5382" max="5382" width="9.140625" style="13"/>
    <col min="5383" max="5383" width="11.5703125" style="13" customWidth="1"/>
    <col min="5384" max="5384" width="13.7109375" style="13" customWidth="1"/>
    <col min="5385" max="5388" width="9.28515625" style="13" customWidth="1"/>
    <col min="5389" max="5625" width="9.140625" style="13"/>
    <col min="5626" max="5626" width="34" style="13" customWidth="1"/>
    <col min="5627" max="5627" width="11.28515625" style="13" customWidth="1"/>
    <col min="5628" max="5628" width="11" style="13" customWidth="1"/>
    <col min="5629" max="5635" width="9.140625" style="13"/>
    <col min="5636" max="5637" width="10.7109375" style="13" customWidth="1"/>
    <col min="5638" max="5638" width="9.140625" style="13"/>
    <col min="5639" max="5639" width="11.5703125" style="13" customWidth="1"/>
    <col min="5640" max="5640" width="13.7109375" style="13" customWidth="1"/>
    <col min="5641" max="5644" width="9.28515625" style="13" customWidth="1"/>
    <col min="5645" max="5881" width="9.140625" style="13"/>
    <col min="5882" max="5882" width="34" style="13" customWidth="1"/>
    <col min="5883" max="5883" width="11.28515625" style="13" customWidth="1"/>
    <col min="5884" max="5884" width="11" style="13" customWidth="1"/>
    <col min="5885" max="5891" width="9.140625" style="13"/>
    <col min="5892" max="5893" width="10.7109375" style="13" customWidth="1"/>
    <col min="5894" max="5894" width="9.140625" style="13"/>
    <col min="5895" max="5895" width="11.5703125" style="13" customWidth="1"/>
    <col min="5896" max="5896" width="13.7109375" style="13" customWidth="1"/>
    <col min="5897" max="5900" width="9.28515625" style="13" customWidth="1"/>
    <col min="5901" max="6137" width="9.140625" style="13"/>
    <col min="6138" max="6138" width="34" style="13" customWidth="1"/>
    <col min="6139" max="6139" width="11.28515625" style="13" customWidth="1"/>
    <col min="6140" max="6140" width="11" style="13" customWidth="1"/>
    <col min="6141" max="6147" width="9.140625" style="13"/>
    <col min="6148" max="6149" width="10.7109375" style="13" customWidth="1"/>
    <col min="6150" max="6150" width="9.140625" style="13"/>
    <col min="6151" max="6151" width="11.5703125" style="13" customWidth="1"/>
    <col min="6152" max="6152" width="13.7109375" style="13" customWidth="1"/>
    <col min="6153" max="6156" width="9.28515625" style="13" customWidth="1"/>
    <col min="6157" max="6393" width="9.140625" style="13"/>
    <col min="6394" max="6394" width="34" style="13" customWidth="1"/>
    <col min="6395" max="6395" width="11.28515625" style="13" customWidth="1"/>
    <col min="6396" max="6396" width="11" style="13" customWidth="1"/>
    <col min="6397" max="6403" width="9.140625" style="13"/>
    <col min="6404" max="6405" width="10.7109375" style="13" customWidth="1"/>
    <col min="6406" max="6406" width="9.140625" style="13"/>
    <col min="6407" max="6407" width="11.5703125" style="13" customWidth="1"/>
    <col min="6408" max="6408" width="13.7109375" style="13" customWidth="1"/>
    <col min="6409" max="6412" width="9.28515625" style="13" customWidth="1"/>
    <col min="6413" max="6649" width="9.140625" style="13"/>
    <col min="6650" max="6650" width="34" style="13" customWidth="1"/>
    <col min="6651" max="6651" width="11.28515625" style="13" customWidth="1"/>
    <col min="6652" max="6652" width="11" style="13" customWidth="1"/>
    <col min="6653" max="6659" width="9.140625" style="13"/>
    <col min="6660" max="6661" width="10.7109375" style="13" customWidth="1"/>
    <col min="6662" max="6662" width="9.140625" style="13"/>
    <col min="6663" max="6663" width="11.5703125" style="13" customWidth="1"/>
    <col min="6664" max="6664" width="13.7109375" style="13" customWidth="1"/>
    <col min="6665" max="6668" width="9.28515625" style="13" customWidth="1"/>
    <col min="6669" max="6905" width="9.140625" style="13"/>
    <col min="6906" max="6906" width="34" style="13" customWidth="1"/>
    <col min="6907" max="6907" width="11.28515625" style="13" customWidth="1"/>
    <col min="6908" max="6908" width="11" style="13" customWidth="1"/>
    <col min="6909" max="6915" width="9.140625" style="13"/>
    <col min="6916" max="6917" width="10.7109375" style="13" customWidth="1"/>
    <col min="6918" max="6918" width="9.140625" style="13"/>
    <col min="6919" max="6919" width="11.5703125" style="13" customWidth="1"/>
    <col min="6920" max="6920" width="13.7109375" style="13" customWidth="1"/>
    <col min="6921" max="6924" width="9.28515625" style="13" customWidth="1"/>
    <col min="6925" max="7161" width="9.140625" style="13"/>
    <col min="7162" max="7162" width="34" style="13" customWidth="1"/>
    <col min="7163" max="7163" width="11.28515625" style="13" customWidth="1"/>
    <col min="7164" max="7164" width="11" style="13" customWidth="1"/>
    <col min="7165" max="7171" width="9.140625" style="13"/>
    <col min="7172" max="7173" width="10.7109375" style="13" customWidth="1"/>
    <col min="7174" max="7174" width="9.140625" style="13"/>
    <col min="7175" max="7175" width="11.5703125" style="13" customWidth="1"/>
    <col min="7176" max="7176" width="13.7109375" style="13" customWidth="1"/>
    <col min="7177" max="7180" width="9.28515625" style="13" customWidth="1"/>
    <col min="7181" max="7417" width="9.140625" style="13"/>
    <col min="7418" max="7418" width="34" style="13" customWidth="1"/>
    <col min="7419" max="7419" width="11.28515625" style="13" customWidth="1"/>
    <col min="7420" max="7420" width="11" style="13" customWidth="1"/>
    <col min="7421" max="7427" width="9.140625" style="13"/>
    <col min="7428" max="7429" width="10.7109375" style="13" customWidth="1"/>
    <col min="7430" max="7430" width="9.140625" style="13"/>
    <col min="7431" max="7431" width="11.5703125" style="13" customWidth="1"/>
    <col min="7432" max="7432" width="13.7109375" style="13" customWidth="1"/>
    <col min="7433" max="7436" width="9.28515625" style="13" customWidth="1"/>
    <col min="7437" max="7673" width="9.140625" style="13"/>
    <col min="7674" max="7674" width="34" style="13" customWidth="1"/>
    <col min="7675" max="7675" width="11.28515625" style="13" customWidth="1"/>
    <col min="7676" max="7676" width="11" style="13" customWidth="1"/>
    <col min="7677" max="7683" width="9.140625" style="13"/>
    <col min="7684" max="7685" width="10.7109375" style="13" customWidth="1"/>
    <col min="7686" max="7686" width="9.140625" style="13"/>
    <col min="7687" max="7687" width="11.5703125" style="13" customWidth="1"/>
    <col min="7688" max="7688" width="13.7109375" style="13" customWidth="1"/>
    <col min="7689" max="7692" width="9.28515625" style="13" customWidth="1"/>
    <col min="7693" max="7929" width="9.140625" style="13"/>
    <col min="7930" max="7930" width="34" style="13" customWidth="1"/>
    <col min="7931" max="7931" width="11.28515625" style="13" customWidth="1"/>
    <col min="7932" max="7932" width="11" style="13" customWidth="1"/>
    <col min="7933" max="7939" width="9.140625" style="13"/>
    <col min="7940" max="7941" width="10.7109375" style="13" customWidth="1"/>
    <col min="7942" max="7942" width="9.140625" style="13"/>
    <col min="7943" max="7943" width="11.5703125" style="13" customWidth="1"/>
    <col min="7944" max="7944" width="13.7109375" style="13" customWidth="1"/>
    <col min="7945" max="7948" width="9.28515625" style="13" customWidth="1"/>
    <col min="7949" max="8185" width="9.140625" style="13"/>
    <col min="8186" max="8186" width="34" style="13" customWidth="1"/>
    <col min="8187" max="8187" width="11.28515625" style="13" customWidth="1"/>
    <col min="8188" max="8188" width="11" style="13" customWidth="1"/>
    <col min="8189" max="8195" width="9.140625" style="13"/>
    <col min="8196" max="8197" width="10.7109375" style="13" customWidth="1"/>
    <col min="8198" max="8198" width="9.140625" style="13"/>
    <col min="8199" max="8199" width="11.5703125" style="13" customWidth="1"/>
    <col min="8200" max="8200" width="13.7109375" style="13" customWidth="1"/>
    <col min="8201" max="8204" width="9.28515625" style="13" customWidth="1"/>
    <col min="8205" max="8441" width="9.140625" style="13"/>
    <col min="8442" max="8442" width="34" style="13" customWidth="1"/>
    <col min="8443" max="8443" width="11.28515625" style="13" customWidth="1"/>
    <col min="8444" max="8444" width="11" style="13" customWidth="1"/>
    <col min="8445" max="8451" width="9.140625" style="13"/>
    <col min="8452" max="8453" width="10.7109375" style="13" customWidth="1"/>
    <col min="8454" max="8454" width="9.140625" style="13"/>
    <col min="8455" max="8455" width="11.5703125" style="13" customWidth="1"/>
    <col min="8456" max="8456" width="13.7109375" style="13" customWidth="1"/>
    <col min="8457" max="8460" width="9.28515625" style="13" customWidth="1"/>
    <col min="8461" max="8697" width="9.140625" style="13"/>
    <col min="8698" max="8698" width="34" style="13" customWidth="1"/>
    <col min="8699" max="8699" width="11.28515625" style="13" customWidth="1"/>
    <col min="8700" max="8700" width="11" style="13" customWidth="1"/>
    <col min="8701" max="8707" width="9.140625" style="13"/>
    <col min="8708" max="8709" width="10.7109375" style="13" customWidth="1"/>
    <col min="8710" max="8710" width="9.140625" style="13"/>
    <col min="8711" max="8711" width="11.5703125" style="13" customWidth="1"/>
    <col min="8712" max="8712" width="13.7109375" style="13" customWidth="1"/>
    <col min="8713" max="8716" width="9.28515625" style="13" customWidth="1"/>
    <col min="8717" max="8953" width="9.140625" style="13"/>
    <col min="8954" max="8954" width="34" style="13" customWidth="1"/>
    <col min="8955" max="8955" width="11.28515625" style="13" customWidth="1"/>
    <col min="8956" max="8956" width="11" style="13" customWidth="1"/>
    <col min="8957" max="8963" width="9.140625" style="13"/>
    <col min="8964" max="8965" width="10.7109375" style="13" customWidth="1"/>
    <col min="8966" max="8966" width="9.140625" style="13"/>
    <col min="8967" max="8967" width="11.5703125" style="13" customWidth="1"/>
    <col min="8968" max="8968" width="13.7109375" style="13" customWidth="1"/>
    <col min="8969" max="8972" width="9.28515625" style="13" customWidth="1"/>
    <col min="8973" max="9209" width="9.140625" style="13"/>
    <col min="9210" max="9210" width="34" style="13" customWidth="1"/>
    <col min="9211" max="9211" width="11.28515625" style="13" customWidth="1"/>
    <col min="9212" max="9212" width="11" style="13" customWidth="1"/>
    <col min="9213" max="9219" width="9.140625" style="13"/>
    <col min="9220" max="9221" width="10.7109375" style="13" customWidth="1"/>
    <col min="9222" max="9222" width="9.140625" style="13"/>
    <col min="9223" max="9223" width="11.5703125" style="13" customWidth="1"/>
    <col min="9224" max="9224" width="13.7109375" style="13" customWidth="1"/>
    <col min="9225" max="9228" width="9.28515625" style="13" customWidth="1"/>
    <col min="9229" max="9465" width="9.140625" style="13"/>
    <col min="9466" max="9466" width="34" style="13" customWidth="1"/>
    <col min="9467" max="9467" width="11.28515625" style="13" customWidth="1"/>
    <col min="9468" max="9468" width="11" style="13" customWidth="1"/>
    <col min="9469" max="9475" width="9.140625" style="13"/>
    <col min="9476" max="9477" width="10.7109375" style="13" customWidth="1"/>
    <col min="9478" max="9478" width="9.140625" style="13"/>
    <col min="9479" max="9479" width="11.5703125" style="13" customWidth="1"/>
    <col min="9480" max="9480" width="13.7109375" style="13" customWidth="1"/>
    <col min="9481" max="9484" width="9.28515625" style="13" customWidth="1"/>
    <col min="9485" max="9721" width="9.140625" style="13"/>
    <col min="9722" max="9722" width="34" style="13" customWidth="1"/>
    <col min="9723" max="9723" width="11.28515625" style="13" customWidth="1"/>
    <col min="9724" max="9724" width="11" style="13" customWidth="1"/>
    <col min="9725" max="9731" width="9.140625" style="13"/>
    <col min="9732" max="9733" width="10.7109375" style="13" customWidth="1"/>
    <col min="9734" max="9734" width="9.140625" style="13"/>
    <col min="9735" max="9735" width="11.5703125" style="13" customWidth="1"/>
    <col min="9736" max="9736" width="13.7109375" style="13" customWidth="1"/>
    <col min="9737" max="9740" width="9.28515625" style="13" customWidth="1"/>
    <col min="9741" max="9977" width="9.140625" style="13"/>
    <col min="9978" max="9978" width="34" style="13" customWidth="1"/>
    <col min="9979" max="9979" width="11.28515625" style="13" customWidth="1"/>
    <col min="9980" max="9980" width="11" style="13" customWidth="1"/>
    <col min="9981" max="9987" width="9.140625" style="13"/>
    <col min="9988" max="9989" width="10.7109375" style="13" customWidth="1"/>
    <col min="9990" max="9990" width="9.140625" style="13"/>
    <col min="9991" max="9991" width="11.5703125" style="13" customWidth="1"/>
    <col min="9992" max="9992" width="13.7109375" style="13" customWidth="1"/>
    <col min="9993" max="9996" width="9.28515625" style="13" customWidth="1"/>
    <col min="9997" max="10233" width="9.140625" style="13"/>
    <col min="10234" max="10234" width="34" style="13" customWidth="1"/>
    <col min="10235" max="10235" width="11.28515625" style="13" customWidth="1"/>
    <col min="10236" max="10236" width="11" style="13" customWidth="1"/>
    <col min="10237" max="10243" width="9.140625" style="13"/>
    <col min="10244" max="10245" width="10.7109375" style="13" customWidth="1"/>
    <col min="10246" max="10246" width="9.140625" style="13"/>
    <col min="10247" max="10247" width="11.5703125" style="13" customWidth="1"/>
    <col min="10248" max="10248" width="13.7109375" style="13" customWidth="1"/>
    <col min="10249" max="10252" width="9.28515625" style="13" customWidth="1"/>
    <col min="10253" max="10489" width="9.140625" style="13"/>
    <col min="10490" max="10490" width="34" style="13" customWidth="1"/>
    <col min="10491" max="10491" width="11.28515625" style="13" customWidth="1"/>
    <col min="10492" max="10492" width="11" style="13" customWidth="1"/>
    <col min="10493" max="10499" width="9.140625" style="13"/>
    <col min="10500" max="10501" width="10.7109375" style="13" customWidth="1"/>
    <col min="10502" max="10502" width="9.140625" style="13"/>
    <col min="10503" max="10503" width="11.5703125" style="13" customWidth="1"/>
    <col min="10504" max="10504" width="13.7109375" style="13" customWidth="1"/>
    <col min="10505" max="10508" width="9.28515625" style="13" customWidth="1"/>
    <col min="10509" max="10745" width="9.140625" style="13"/>
    <col min="10746" max="10746" width="34" style="13" customWidth="1"/>
    <col min="10747" max="10747" width="11.28515625" style="13" customWidth="1"/>
    <col min="10748" max="10748" width="11" style="13" customWidth="1"/>
    <col min="10749" max="10755" width="9.140625" style="13"/>
    <col min="10756" max="10757" width="10.7109375" style="13" customWidth="1"/>
    <col min="10758" max="10758" width="9.140625" style="13"/>
    <col min="10759" max="10759" width="11.5703125" style="13" customWidth="1"/>
    <col min="10760" max="10760" width="13.7109375" style="13" customWidth="1"/>
    <col min="10761" max="10764" width="9.28515625" style="13" customWidth="1"/>
    <col min="10765" max="11001" width="9.140625" style="13"/>
    <col min="11002" max="11002" width="34" style="13" customWidth="1"/>
    <col min="11003" max="11003" width="11.28515625" style="13" customWidth="1"/>
    <col min="11004" max="11004" width="11" style="13" customWidth="1"/>
    <col min="11005" max="11011" width="9.140625" style="13"/>
    <col min="11012" max="11013" width="10.7109375" style="13" customWidth="1"/>
    <col min="11014" max="11014" width="9.140625" style="13"/>
    <col min="11015" max="11015" width="11.5703125" style="13" customWidth="1"/>
    <col min="11016" max="11016" width="13.7109375" style="13" customWidth="1"/>
    <col min="11017" max="11020" width="9.28515625" style="13" customWidth="1"/>
    <col min="11021" max="11257" width="9.140625" style="13"/>
    <col min="11258" max="11258" width="34" style="13" customWidth="1"/>
    <col min="11259" max="11259" width="11.28515625" style="13" customWidth="1"/>
    <col min="11260" max="11260" width="11" style="13" customWidth="1"/>
    <col min="11261" max="11267" width="9.140625" style="13"/>
    <col min="11268" max="11269" width="10.7109375" style="13" customWidth="1"/>
    <col min="11270" max="11270" width="9.140625" style="13"/>
    <col min="11271" max="11271" width="11.5703125" style="13" customWidth="1"/>
    <col min="11272" max="11272" width="13.7109375" style="13" customWidth="1"/>
    <col min="11273" max="11276" width="9.28515625" style="13" customWidth="1"/>
    <col min="11277" max="11513" width="9.140625" style="13"/>
    <col min="11514" max="11514" width="34" style="13" customWidth="1"/>
    <col min="11515" max="11515" width="11.28515625" style="13" customWidth="1"/>
    <col min="11516" max="11516" width="11" style="13" customWidth="1"/>
    <col min="11517" max="11523" width="9.140625" style="13"/>
    <col min="11524" max="11525" width="10.7109375" style="13" customWidth="1"/>
    <col min="11526" max="11526" width="9.140625" style="13"/>
    <col min="11527" max="11527" width="11.5703125" style="13" customWidth="1"/>
    <col min="11528" max="11528" width="13.7109375" style="13" customWidth="1"/>
    <col min="11529" max="11532" width="9.28515625" style="13" customWidth="1"/>
    <col min="11533" max="11769" width="9.140625" style="13"/>
    <col min="11770" max="11770" width="34" style="13" customWidth="1"/>
    <col min="11771" max="11771" width="11.28515625" style="13" customWidth="1"/>
    <col min="11772" max="11772" width="11" style="13" customWidth="1"/>
    <col min="11773" max="11779" width="9.140625" style="13"/>
    <col min="11780" max="11781" width="10.7109375" style="13" customWidth="1"/>
    <col min="11782" max="11782" width="9.140625" style="13"/>
    <col min="11783" max="11783" width="11.5703125" style="13" customWidth="1"/>
    <col min="11784" max="11784" width="13.7109375" style="13" customWidth="1"/>
    <col min="11785" max="11788" width="9.28515625" style="13" customWidth="1"/>
    <col min="11789" max="12025" width="9.140625" style="13"/>
    <col min="12026" max="12026" width="34" style="13" customWidth="1"/>
    <col min="12027" max="12027" width="11.28515625" style="13" customWidth="1"/>
    <col min="12028" max="12028" width="11" style="13" customWidth="1"/>
    <col min="12029" max="12035" width="9.140625" style="13"/>
    <col min="12036" max="12037" width="10.7109375" style="13" customWidth="1"/>
    <col min="12038" max="12038" width="9.140625" style="13"/>
    <col min="12039" max="12039" width="11.5703125" style="13" customWidth="1"/>
    <col min="12040" max="12040" width="13.7109375" style="13" customWidth="1"/>
    <col min="12041" max="12044" width="9.28515625" style="13" customWidth="1"/>
    <col min="12045" max="12281" width="9.140625" style="13"/>
    <col min="12282" max="12282" width="34" style="13" customWidth="1"/>
    <col min="12283" max="12283" width="11.28515625" style="13" customWidth="1"/>
    <col min="12284" max="12284" width="11" style="13" customWidth="1"/>
    <col min="12285" max="12291" width="9.140625" style="13"/>
    <col min="12292" max="12293" width="10.7109375" style="13" customWidth="1"/>
    <col min="12294" max="12294" width="9.140625" style="13"/>
    <col min="12295" max="12295" width="11.5703125" style="13" customWidth="1"/>
    <col min="12296" max="12296" width="13.7109375" style="13" customWidth="1"/>
    <col min="12297" max="12300" width="9.28515625" style="13" customWidth="1"/>
    <col min="12301" max="12537" width="9.140625" style="13"/>
    <col min="12538" max="12538" width="34" style="13" customWidth="1"/>
    <col min="12539" max="12539" width="11.28515625" style="13" customWidth="1"/>
    <col min="12540" max="12540" width="11" style="13" customWidth="1"/>
    <col min="12541" max="12547" width="9.140625" style="13"/>
    <col min="12548" max="12549" width="10.7109375" style="13" customWidth="1"/>
    <col min="12550" max="12550" width="9.140625" style="13"/>
    <col min="12551" max="12551" width="11.5703125" style="13" customWidth="1"/>
    <col min="12552" max="12552" width="13.7109375" style="13" customWidth="1"/>
    <col min="12553" max="12556" width="9.28515625" style="13" customWidth="1"/>
    <col min="12557" max="12793" width="9.140625" style="13"/>
    <col min="12794" max="12794" width="34" style="13" customWidth="1"/>
    <col min="12795" max="12795" width="11.28515625" style="13" customWidth="1"/>
    <col min="12796" max="12796" width="11" style="13" customWidth="1"/>
    <col min="12797" max="12803" width="9.140625" style="13"/>
    <col min="12804" max="12805" width="10.7109375" style="13" customWidth="1"/>
    <col min="12806" max="12806" width="9.140625" style="13"/>
    <col min="12807" max="12807" width="11.5703125" style="13" customWidth="1"/>
    <col min="12808" max="12808" width="13.7109375" style="13" customWidth="1"/>
    <col min="12809" max="12812" width="9.28515625" style="13" customWidth="1"/>
    <col min="12813" max="13049" width="9.140625" style="13"/>
    <col min="13050" max="13050" width="34" style="13" customWidth="1"/>
    <col min="13051" max="13051" width="11.28515625" style="13" customWidth="1"/>
    <col min="13052" max="13052" width="11" style="13" customWidth="1"/>
    <col min="13053" max="13059" width="9.140625" style="13"/>
    <col min="13060" max="13061" width="10.7109375" style="13" customWidth="1"/>
    <col min="13062" max="13062" width="9.140625" style="13"/>
    <col min="13063" max="13063" width="11.5703125" style="13" customWidth="1"/>
    <col min="13064" max="13064" width="13.7109375" style="13" customWidth="1"/>
    <col min="13065" max="13068" width="9.28515625" style="13" customWidth="1"/>
    <col min="13069" max="13305" width="9.140625" style="13"/>
    <col min="13306" max="13306" width="34" style="13" customWidth="1"/>
    <col min="13307" max="13307" width="11.28515625" style="13" customWidth="1"/>
    <col min="13308" max="13308" width="11" style="13" customWidth="1"/>
    <col min="13309" max="13315" width="9.140625" style="13"/>
    <col min="13316" max="13317" width="10.7109375" style="13" customWidth="1"/>
    <col min="13318" max="13318" width="9.140625" style="13"/>
    <col min="13319" max="13319" width="11.5703125" style="13" customWidth="1"/>
    <col min="13320" max="13320" width="13.7109375" style="13" customWidth="1"/>
    <col min="13321" max="13324" width="9.28515625" style="13" customWidth="1"/>
    <col min="13325" max="13561" width="9.140625" style="13"/>
    <col min="13562" max="13562" width="34" style="13" customWidth="1"/>
    <col min="13563" max="13563" width="11.28515625" style="13" customWidth="1"/>
    <col min="13564" max="13564" width="11" style="13" customWidth="1"/>
    <col min="13565" max="13571" width="9.140625" style="13"/>
    <col min="13572" max="13573" width="10.7109375" style="13" customWidth="1"/>
    <col min="13574" max="13574" width="9.140625" style="13"/>
    <col min="13575" max="13575" width="11.5703125" style="13" customWidth="1"/>
    <col min="13576" max="13576" width="13.7109375" style="13" customWidth="1"/>
    <col min="13577" max="13580" width="9.28515625" style="13" customWidth="1"/>
    <col min="13581" max="13817" width="9.140625" style="13"/>
    <col min="13818" max="13818" width="34" style="13" customWidth="1"/>
    <col min="13819" max="13819" width="11.28515625" style="13" customWidth="1"/>
    <col min="13820" max="13820" width="11" style="13" customWidth="1"/>
    <col min="13821" max="13827" width="9.140625" style="13"/>
    <col min="13828" max="13829" width="10.7109375" style="13" customWidth="1"/>
    <col min="13830" max="13830" width="9.140625" style="13"/>
    <col min="13831" max="13831" width="11.5703125" style="13" customWidth="1"/>
    <col min="13832" max="13832" width="13.7109375" style="13" customWidth="1"/>
    <col min="13833" max="13836" width="9.28515625" style="13" customWidth="1"/>
    <col min="13837" max="14073" width="9.140625" style="13"/>
    <col min="14074" max="14074" width="34" style="13" customWidth="1"/>
    <col min="14075" max="14075" width="11.28515625" style="13" customWidth="1"/>
    <col min="14076" max="14076" width="11" style="13" customWidth="1"/>
    <col min="14077" max="14083" width="9.140625" style="13"/>
    <col min="14084" max="14085" width="10.7109375" style="13" customWidth="1"/>
    <col min="14086" max="14086" width="9.140625" style="13"/>
    <col min="14087" max="14087" width="11.5703125" style="13" customWidth="1"/>
    <col min="14088" max="14088" width="13.7109375" style="13" customWidth="1"/>
    <col min="14089" max="14092" width="9.28515625" style="13" customWidth="1"/>
    <col min="14093" max="14329" width="9.140625" style="13"/>
    <col min="14330" max="14330" width="34" style="13" customWidth="1"/>
    <col min="14331" max="14331" width="11.28515625" style="13" customWidth="1"/>
    <col min="14332" max="14332" width="11" style="13" customWidth="1"/>
    <col min="14333" max="14339" width="9.140625" style="13"/>
    <col min="14340" max="14341" width="10.7109375" style="13" customWidth="1"/>
    <col min="14342" max="14342" width="9.140625" style="13"/>
    <col min="14343" max="14343" width="11.5703125" style="13" customWidth="1"/>
    <col min="14344" max="14344" width="13.7109375" style="13" customWidth="1"/>
    <col min="14345" max="14348" width="9.28515625" style="13" customWidth="1"/>
    <col min="14349" max="14585" width="9.140625" style="13"/>
    <col min="14586" max="14586" width="34" style="13" customWidth="1"/>
    <col min="14587" max="14587" width="11.28515625" style="13" customWidth="1"/>
    <col min="14588" max="14588" width="11" style="13" customWidth="1"/>
    <col min="14589" max="14595" width="9.140625" style="13"/>
    <col min="14596" max="14597" width="10.7109375" style="13" customWidth="1"/>
    <col min="14598" max="14598" width="9.140625" style="13"/>
    <col min="14599" max="14599" width="11.5703125" style="13" customWidth="1"/>
    <col min="14600" max="14600" width="13.7109375" style="13" customWidth="1"/>
    <col min="14601" max="14604" width="9.28515625" style="13" customWidth="1"/>
    <col min="14605" max="14841" width="9.140625" style="13"/>
    <col min="14842" max="14842" width="34" style="13" customWidth="1"/>
    <col min="14843" max="14843" width="11.28515625" style="13" customWidth="1"/>
    <col min="14844" max="14844" width="11" style="13" customWidth="1"/>
    <col min="14845" max="14851" width="9.140625" style="13"/>
    <col min="14852" max="14853" width="10.7109375" style="13" customWidth="1"/>
    <col min="14854" max="14854" width="9.140625" style="13"/>
    <col min="14855" max="14855" width="11.5703125" style="13" customWidth="1"/>
    <col min="14856" max="14856" width="13.7109375" style="13" customWidth="1"/>
    <col min="14857" max="14860" width="9.28515625" style="13" customWidth="1"/>
    <col min="14861" max="15097" width="9.140625" style="13"/>
    <col min="15098" max="15098" width="34" style="13" customWidth="1"/>
    <col min="15099" max="15099" width="11.28515625" style="13" customWidth="1"/>
    <col min="15100" max="15100" width="11" style="13" customWidth="1"/>
    <col min="15101" max="15107" width="9.140625" style="13"/>
    <col min="15108" max="15109" width="10.7109375" style="13" customWidth="1"/>
    <col min="15110" max="15110" width="9.140625" style="13"/>
    <col min="15111" max="15111" width="11.5703125" style="13" customWidth="1"/>
    <col min="15112" max="15112" width="13.7109375" style="13" customWidth="1"/>
    <col min="15113" max="15116" width="9.28515625" style="13" customWidth="1"/>
    <col min="15117" max="15353" width="9.140625" style="13"/>
    <col min="15354" max="15354" width="34" style="13" customWidth="1"/>
    <col min="15355" max="15355" width="11.28515625" style="13" customWidth="1"/>
    <col min="15356" max="15356" width="11" style="13" customWidth="1"/>
    <col min="15357" max="15363" width="9.140625" style="13"/>
    <col min="15364" max="15365" width="10.7109375" style="13" customWidth="1"/>
    <col min="15366" max="15366" width="9.140625" style="13"/>
    <col min="15367" max="15367" width="11.5703125" style="13" customWidth="1"/>
    <col min="15368" max="15368" width="13.7109375" style="13" customWidth="1"/>
    <col min="15369" max="15372" width="9.28515625" style="13" customWidth="1"/>
    <col min="15373" max="15609" width="9.140625" style="13"/>
    <col min="15610" max="15610" width="34" style="13" customWidth="1"/>
    <col min="15611" max="15611" width="11.28515625" style="13" customWidth="1"/>
    <col min="15612" max="15612" width="11" style="13" customWidth="1"/>
    <col min="15613" max="15619" width="9.140625" style="13"/>
    <col min="15620" max="15621" width="10.7109375" style="13" customWidth="1"/>
    <col min="15622" max="15622" width="9.140625" style="13"/>
    <col min="15623" max="15623" width="11.5703125" style="13" customWidth="1"/>
    <col min="15624" max="15624" width="13.7109375" style="13" customWidth="1"/>
    <col min="15625" max="15628" width="9.28515625" style="13" customWidth="1"/>
    <col min="15629" max="15865" width="9.140625" style="13"/>
    <col min="15866" max="15866" width="34" style="13" customWidth="1"/>
    <col min="15867" max="15867" width="11.28515625" style="13" customWidth="1"/>
    <col min="15868" max="15868" width="11" style="13" customWidth="1"/>
    <col min="15869" max="15875" width="9.140625" style="13"/>
    <col min="15876" max="15877" width="10.7109375" style="13" customWidth="1"/>
    <col min="15878" max="15878" width="9.140625" style="13"/>
    <col min="15879" max="15879" width="11.5703125" style="13" customWidth="1"/>
    <col min="15880" max="15880" width="13.7109375" style="13" customWidth="1"/>
    <col min="15881" max="15884" width="9.28515625" style="13" customWidth="1"/>
    <col min="15885" max="16121" width="9.140625" style="13"/>
    <col min="16122" max="16122" width="34" style="13" customWidth="1"/>
    <col min="16123" max="16123" width="11.28515625" style="13" customWidth="1"/>
    <col min="16124" max="16124" width="11" style="13" customWidth="1"/>
    <col min="16125" max="16131" width="9.140625" style="13"/>
    <col min="16132" max="16133" width="10.7109375" style="13" customWidth="1"/>
    <col min="16134" max="16134" width="9.140625" style="13"/>
    <col min="16135" max="16135" width="11.5703125" style="13" customWidth="1"/>
    <col min="16136" max="16136" width="13.7109375" style="13" customWidth="1"/>
    <col min="16137" max="16140" width="9.28515625" style="13" customWidth="1"/>
    <col min="16141" max="16384" width="9.140625" style="13"/>
  </cols>
  <sheetData>
    <row r="1" spans="1:15" s="291" customFormat="1" ht="111.75" customHeight="1" x14ac:dyDescent="0.3">
      <c r="A1" s="287"/>
      <c r="B1" s="288"/>
      <c r="C1" s="288"/>
      <c r="D1" s="288"/>
      <c r="E1" s="288"/>
      <c r="F1" s="288"/>
      <c r="G1" s="288"/>
      <c r="H1" s="289" t="s">
        <v>316</v>
      </c>
      <c r="I1" s="289"/>
      <c r="J1" s="289"/>
      <c r="K1" s="289"/>
      <c r="L1" s="290"/>
      <c r="M1" s="290"/>
      <c r="N1" s="290"/>
      <c r="O1" s="290"/>
    </row>
    <row r="2" spans="1:15" s="291" customFormat="1" ht="54" customHeight="1" x14ac:dyDescent="0.25">
      <c r="A2" s="292" t="s">
        <v>315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0"/>
      <c r="M2" s="290"/>
      <c r="N2" s="290"/>
      <c r="O2" s="290"/>
    </row>
    <row r="3" spans="1:15" ht="40.9" customHeight="1" x14ac:dyDescent="0.3">
      <c r="A3" s="11"/>
      <c r="B3" s="200" t="s">
        <v>22</v>
      </c>
      <c r="C3" s="200"/>
      <c r="D3" s="200"/>
      <c r="E3" s="200"/>
      <c r="F3" s="200"/>
      <c r="G3" s="200"/>
      <c r="H3" s="200"/>
      <c r="I3" s="200"/>
      <c r="J3" s="200"/>
      <c r="K3" s="200"/>
      <c r="L3" s="12"/>
    </row>
    <row r="4" spans="1:15" ht="22.5" customHeight="1" thickBot="1" x14ac:dyDescent="0.3">
      <c r="A4" s="14" t="s">
        <v>303</v>
      </c>
      <c r="L4" s="12"/>
    </row>
    <row r="5" spans="1:15" ht="14.45" customHeight="1" x14ac:dyDescent="0.25">
      <c r="A5" s="201" t="s">
        <v>24</v>
      </c>
      <c r="B5" s="204" t="s">
        <v>25</v>
      </c>
      <c r="C5" s="207" t="s">
        <v>26</v>
      </c>
      <c r="D5" s="207"/>
      <c r="E5" s="207"/>
      <c r="F5" s="209" t="s">
        <v>27</v>
      </c>
      <c r="G5" s="209"/>
      <c r="H5" s="209"/>
      <c r="I5" s="209"/>
      <c r="J5" s="209"/>
      <c r="K5" s="210"/>
      <c r="L5" s="12"/>
    </row>
    <row r="6" spans="1:15" customFormat="1" ht="58.15" customHeight="1" x14ac:dyDescent="0.25">
      <c r="A6" s="202"/>
      <c r="B6" s="205"/>
      <c r="C6" s="208"/>
      <c r="D6" s="208"/>
      <c r="E6" s="208"/>
      <c r="F6" s="208" t="s">
        <v>28</v>
      </c>
      <c r="G6" s="208"/>
      <c r="H6" s="208"/>
      <c r="I6" s="208" t="s">
        <v>29</v>
      </c>
      <c r="J6" s="208"/>
      <c r="K6" s="211"/>
    </row>
    <row r="7" spans="1:15" customFormat="1" ht="16.149999999999999" customHeight="1" thickBot="1" x14ac:dyDescent="0.3">
      <c r="A7" s="203"/>
      <c r="B7" s="206"/>
      <c r="C7" s="15" t="s">
        <v>30</v>
      </c>
      <c r="D7" s="15" t="s">
        <v>31</v>
      </c>
      <c r="E7" s="15" t="s">
        <v>32</v>
      </c>
      <c r="F7" s="15" t="s">
        <v>30</v>
      </c>
      <c r="G7" s="15" t="s">
        <v>31</v>
      </c>
      <c r="H7" s="15" t="s">
        <v>32</v>
      </c>
      <c r="I7" s="15" t="s">
        <v>30</v>
      </c>
      <c r="J7" s="15" t="s">
        <v>31</v>
      </c>
      <c r="K7" s="16" t="s">
        <v>32</v>
      </c>
    </row>
    <row r="8" spans="1:15" customFormat="1" ht="25.9" customHeight="1" x14ac:dyDescent="0.25">
      <c r="A8" s="17" t="s">
        <v>33</v>
      </c>
      <c r="B8" s="18" t="s">
        <v>34</v>
      </c>
      <c r="C8" s="17">
        <f>D8+E8</f>
        <v>0</v>
      </c>
      <c r="D8" s="17"/>
      <c r="E8" s="17"/>
      <c r="F8" s="17">
        <f>G8+H8</f>
        <v>0</v>
      </c>
      <c r="G8" s="17"/>
      <c r="H8" s="17"/>
      <c r="I8" s="17">
        <f>J8+K8</f>
        <v>0</v>
      </c>
      <c r="J8" s="17"/>
      <c r="K8" s="17"/>
    </row>
    <row r="9" spans="1:15" customFormat="1" ht="22.15" customHeight="1" x14ac:dyDescent="0.25">
      <c r="A9" s="20"/>
      <c r="B9" s="21" t="s">
        <v>35</v>
      </c>
      <c r="C9" s="19">
        <f t="shared" ref="C9:C53" si="0">D9+E9</f>
        <v>0</v>
      </c>
      <c r="D9" s="19"/>
      <c r="E9" s="19"/>
      <c r="F9" s="19">
        <f t="shared" ref="F9:F53" si="1">G9+H9</f>
        <v>0</v>
      </c>
      <c r="G9" s="19"/>
      <c r="H9" s="19"/>
      <c r="I9" s="19">
        <f t="shared" ref="I9:I53" si="2">J9+K9</f>
        <v>0</v>
      </c>
      <c r="J9" s="19"/>
      <c r="K9" s="19"/>
    </row>
    <row r="10" spans="1:15" customFormat="1" ht="18" customHeight="1" x14ac:dyDescent="0.25">
      <c r="A10" s="22"/>
      <c r="B10" s="21" t="s">
        <v>36</v>
      </c>
      <c r="C10" s="19">
        <f t="shared" si="0"/>
        <v>0</v>
      </c>
      <c r="D10" s="19"/>
      <c r="E10" s="19"/>
      <c r="F10" s="19">
        <f t="shared" si="1"/>
        <v>0</v>
      </c>
      <c r="G10" s="19"/>
      <c r="H10" s="19"/>
      <c r="I10" s="19">
        <f t="shared" si="2"/>
        <v>0</v>
      </c>
      <c r="J10" s="19"/>
      <c r="K10" s="19"/>
    </row>
    <row r="11" spans="1:15" customFormat="1" ht="23.45" customHeight="1" x14ac:dyDescent="0.25">
      <c r="A11" s="21" t="s">
        <v>37</v>
      </c>
      <c r="B11" s="21" t="s">
        <v>38</v>
      </c>
      <c r="C11" s="19">
        <f t="shared" si="0"/>
        <v>0</v>
      </c>
      <c r="D11" s="19"/>
      <c r="E11" s="19"/>
      <c r="F11" s="19">
        <f t="shared" si="1"/>
        <v>0</v>
      </c>
      <c r="G11" s="19"/>
      <c r="H11" s="19"/>
      <c r="I11" s="19">
        <f t="shared" si="2"/>
        <v>0</v>
      </c>
      <c r="J11" s="19"/>
      <c r="K11" s="19"/>
    </row>
    <row r="12" spans="1:15" customFormat="1" ht="28.9" customHeight="1" x14ac:dyDescent="0.25">
      <c r="A12" s="21" t="s">
        <v>39</v>
      </c>
      <c r="B12" s="21" t="s">
        <v>40</v>
      </c>
      <c r="C12" s="19">
        <f t="shared" si="0"/>
        <v>0</v>
      </c>
      <c r="D12" s="19"/>
      <c r="E12" s="19"/>
      <c r="F12" s="19">
        <f t="shared" si="1"/>
        <v>0</v>
      </c>
      <c r="G12" s="19"/>
      <c r="H12" s="19"/>
      <c r="I12" s="19">
        <f t="shared" si="2"/>
        <v>0</v>
      </c>
      <c r="J12" s="19"/>
      <c r="K12" s="19"/>
    </row>
    <row r="13" spans="1:15" customFormat="1" ht="22.9" customHeight="1" x14ac:dyDescent="0.25">
      <c r="A13" s="21" t="s">
        <v>41</v>
      </c>
      <c r="B13" s="21" t="s">
        <v>42</v>
      </c>
      <c r="C13" s="19">
        <f t="shared" si="0"/>
        <v>0</v>
      </c>
      <c r="D13" s="19"/>
      <c r="E13" s="19"/>
      <c r="F13" s="19">
        <f t="shared" si="1"/>
        <v>0</v>
      </c>
      <c r="G13" s="19"/>
      <c r="H13" s="19"/>
      <c r="I13" s="19">
        <f t="shared" si="2"/>
        <v>0</v>
      </c>
      <c r="J13" s="19"/>
      <c r="K13" s="19"/>
    </row>
    <row r="14" spans="1:15" customFormat="1" ht="24" customHeight="1" x14ac:dyDescent="0.25">
      <c r="A14" s="21" t="s">
        <v>43</v>
      </c>
      <c r="B14" s="21" t="s">
        <v>44</v>
      </c>
      <c r="C14" s="19">
        <f t="shared" si="0"/>
        <v>0</v>
      </c>
      <c r="D14" s="19"/>
      <c r="E14" s="19"/>
      <c r="F14" s="19">
        <f t="shared" si="1"/>
        <v>0</v>
      </c>
      <c r="G14" s="19"/>
      <c r="H14" s="19"/>
      <c r="I14" s="19">
        <f t="shared" si="2"/>
        <v>0</v>
      </c>
      <c r="J14" s="19"/>
      <c r="K14" s="19"/>
    </row>
    <row r="15" spans="1:15" customFormat="1" ht="18.600000000000001" customHeight="1" x14ac:dyDescent="0.25">
      <c r="A15" s="22" t="s">
        <v>45</v>
      </c>
      <c r="B15" s="22" t="s">
        <v>46</v>
      </c>
      <c r="C15" s="19">
        <f t="shared" si="0"/>
        <v>0</v>
      </c>
      <c r="D15" s="19"/>
      <c r="E15" s="19"/>
      <c r="F15" s="19">
        <f t="shared" si="1"/>
        <v>0</v>
      </c>
      <c r="G15" s="19"/>
      <c r="H15" s="19"/>
      <c r="I15" s="19">
        <f t="shared" si="2"/>
        <v>0</v>
      </c>
      <c r="J15" s="19"/>
      <c r="K15" s="19"/>
    </row>
    <row r="16" spans="1:15" customFormat="1" ht="24" customHeight="1" x14ac:dyDescent="0.25">
      <c r="A16" s="21" t="s">
        <v>47</v>
      </c>
      <c r="B16" s="21" t="s">
        <v>48</v>
      </c>
      <c r="C16" s="19">
        <f t="shared" si="0"/>
        <v>0</v>
      </c>
      <c r="D16" s="19"/>
      <c r="E16" s="19"/>
      <c r="F16" s="19">
        <f t="shared" si="1"/>
        <v>0</v>
      </c>
      <c r="G16" s="19"/>
      <c r="H16" s="19"/>
      <c r="I16" s="19">
        <f t="shared" si="2"/>
        <v>0</v>
      </c>
      <c r="J16" s="19"/>
      <c r="K16" s="19"/>
    </row>
    <row r="17" spans="1:11" customFormat="1" ht="24" customHeight="1" x14ac:dyDescent="0.25">
      <c r="A17" s="21" t="s">
        <v>49</v>
      </c>
      <c r="B17" s="21" t="s">
        <v>50</v>
      </c>
      <c r="C17" s="19">
        <f t="shared" si="0"/>
        <v>0</v>
      </c>
      <c r="D17" s="19"/>
      <c r="E17" s="19"/>
      <c r="F17" s="19">
        <f t="shared" si="1"/>
        <v>0</v>
      </c>
      <c r="G17" s="19"/>
      <c r="H17" s="19"/>
      <c r="I17" s="19">
        <f t="shared" si="2"/>
        <v>0</v>
      </c>
      <c r="J17" s="19"/>
      <c r="K17" s="19"/>
    </row>
    <row r="18" spans="1:11" customFormat="1" ht="26.45" customHeight="1" x14ac:dyDescent="0.25">
      <c r="A18" s="21" t="s">
        <v>51</v>
      </c>
      <c r="B18" s="21" t="s">
        <v>52</v>
      </c>
      <c r="C18" s="19">
        <f t="shared" si="0"/>
        <v>0</v>
      </c>
      <c r="D18" s="19"/>
      <c r="E18" s="19"/>
      <c r="F18" s="19">
        <f t="shared" si="1"/>
        <v>0</v>
      </c>
      <c r="G18" s="19"/>
      <c r="H18" s="19"/>
      <c r="I18" s="19">
        <f t="shared" si="2"/>
        <v>0</v>
      </c>
      <c r="J18" s="19"/>
      <c r="K18" s="19"/>
    </row>
    <row r="19" spans="1:11" customFormat="1" ht="24.6" customHeight="1" x14ac:dyDescent="0.25">
      <c r="A19" s="21" t="s">
        <v>53</v>
      </c>
      <c r="B19" s="21" t="s">
        <v>54</v>
      </c>
      <c r="C19" s="19">
        <f t="shared" si="0"/>
        <v>0</v>
      </c>
      <c r="D19" s="19"/>
      <c r="E19" s="19"/>
      <c r="F19" s="19">
        <f t="shared" si="1"/>
        <v>0</v>
      </c>
      <c r="G19" s="19"/>
      <c r="H19" s="19"/>
      <c r="I19" s="19">
        <f t="shared" si="2"/>
        <v>0</v>
      </c>
      <c r="J19" s="19"/>
      <c r="K19" s="19"/>
    </row>
    <row r="20" spans="1:11" customFormat="1" ht="24.6" customHeight="1" x14ac:dyDescent="0.25">
      <c r="A20" s="21" t="s">
        <v>55</v>
      </c>
      <c r="B20" s="21" t="s">
        <v>56</v>
      </c>
      <c r="C20" s="19">
        <f t="shared" si="0"/>
        <v>0</v>
      </c>
      <c r="D20" s="19"/>
      <c r="E20" s="19"/>
      <c r="F20" s="19">
        <f t="shared" si="1"/>
        <v>0</v>
      </c>
      <c r="G20" s="19"/>
      <c r="H20" s="19"/>
      <c r="I20" s="19">
        <f t="shared" si="2"/>
        <v>0</v>
      </c>
      <c r="J20" s="19"/>
      <c r="K20" s="19"/>
    </row>
    <row r="21" spans="1:11" customFormat="1" ht="16.149999999999999" customHeight="1" x14ac:dyDescent="0.25">
      <c r="A21" s="22" t="s">
        <v>57</v>
      </c>
      <c r="B21" s="22" t="s">
        <v>58</v>
      </c>
      <c r="C21" s="19">
        <f t="shared" si="0"/>
        <v>0</v>
      </c>
      <c r="D21" s="19"/>
      <c r="E21" s="19"/>
      <c r="F21" s="19">
        <f t="shared" si="1"/>
        <v>0</v>
      </c>
      <c r="G21" s="19"/>
      <c r="H21" s="19"/>
      <c r="I21" s="19">
        <f t="shared" si="2"/>
        <v>0</v>
      </c>
      <c r="J21" s="19"/>
      <c r="K21" s="19"/>
    </row>
    <row r="22" spans="1:11" customFormat="1" ht="16.149999999999999" customHeight="1" x14ac:dyDescent="0.25">
      <c r="A22" s="22" t="s">
        <v>59</v>
      </c>
      <c r="B22" s="21" t="s">
        <v>60</v>
      </c>
      <c r="C22" s="19">
        <f t="shared" si="0"/>
        <v>0</v>
      </c>
      <c r="D22" s="19"/>
      <c r="E22" s="19"/>
      <c r="F22" s="19">
        <f t="shared" si="1"/>
        <v>0</v>
      </c>
      <c r="G22" s="19"/>
      <c r="H22" s="19"/>
      <c r="I22" s="19">
        <f t="shared" si="2"/>
        <v>0</v>
      </c>
      <c r="J22" s="19"/>
      <c r="K22" s="19"/>
    </row>
    <row r="23" spans="1:11" customFormat="1" ht="29.45" customHeight="1" x14ac:dyDescent="0.25">
      <c r="A23" s="22"/>
      <c r="B23" s="23" t="s">
        <v>61</v>
      </c>
      <c r="C23" s="19">
        <f t="shared" si="0"/>
        <v>0</v>
      </c>
      <c r="D23" s="19"/>
      <c r="E23" s="19"/>
      <c r="F23" s="19">
        <f t="shared" si="1"/>
        <v>0</v>
      </c>
      <c r="G23" s="19"/>
      <c r="H23" s="19"/>
      <c r="I23" s="19">
        <f t="shared" si="2"/>
        <v>0</v>
      </c>
      <c r="J23" s="19"/>
      <c r="K23" s="19"/>
    </row>
    <row r="24" spans="1:11" customFormat="1" ht="23.45" customHeight="1" x14ac:dyDescent="0.25">
      <c r="A24" s="21" t="s">
        <v>62</v>
      </c>
      <c r="B24" s="21" t="s">
        <v>63</v>
      </c>
      <c r="C24" s="19">
        <f t="shared" si="0"/>
        <v>0</v>
      </c>
      <c r="D24" s="19"/>
      <c r="E24" s="19"/>
      <c r="F24" s="19">
        <f t="shared" si="1"/>
        <v>0</v>
      </c>
      <c r="G24" s="19"/>
      <c r="H24" s="19"/>
      <c r="I24" s="19">
        <f t="shared" si="2"/>
        <v>0</v>
      </c>
      <c r="J24" s="19"/>
      <c r="K24" s="19"/>
    </row>
    <row r="25" spans="1:11" customFormat="1" ht="24" customHeight="1" x14ac:dyDescent="0.25">
      <c r="A25" s="195" t="s">
        <v>64</v>
      </c>
      <c r="B25" s="21" t="s">
        <v>65</v>
      </c>
      <c r="C25" s="19">
        <f t="shared" si="0"/>
        <v>0</v>
      </c>
      <c r="D25" s="19">
        <f t="shared" ref="D25:E25" si="3">D26+D27+D28</f>
        <v>0</v>
      </c>
      <c r="E25" s="19">
        <f t="shared" si="3"/>
        <v>0</v>
      </c>
      <c r="F25" s="19">
        <f t="shared" si="1"/>
        <v>0</v>
      </c>
      <c r="G25" s="19">
        <f t="shared" ref="G25:K25" si="4">G26+G27+G28</f>
        <v>0</v>
      </c>
      <c r="H25" s="19">
        <f t="shared" si="4"/>
        <v>0</v>
      </c>
      <c r="I25" s="19">
        <f t="shared" si="2"/>
        <v>0</v>
      </c>
      <c r="J25" s="19">
        <f t="shared" si="4"/>
        <v>0</v>
      </c>
      <c r="K25" s="19">
        <f t="shared" si="4"/>
        <v>0</v>
      </c>
    </row>
    <row r="26" spans="1:11" customFormat="1" ht="24.6" customHeight="1" x14ac:dyDescent="0.25">
      <c r="A26" s="196"/>
      <c r="B26" s="24" t="s">
        <v>66</v>
      </c>
      <c r="C26" s="19">
        <f t="shared" si="0"/>
        <v>0</v>
      </c>
      <c r="D26" s="19"/>
      <c r="E26" s="19"/>
      <c r="F26" s="19">
        <f t="shared" si="1"/>
        <v>0</v>
      </c>
      <c r="G26" s="19"/>
      <c r="H26" s="19"/>
      <c r="I26" s="19">
        <f t="shared" si="2"/>
        <v>0</v>
      </c>
      <c r="J26" s="19"/>
      <c r="K26" s="19"/>
    </row>
    <row r="27" spans="1:11" customFormat="1" ht="54.6" customHeight="1" x14ac:dyDescent="0.25">
      <c r="A27" s="196"/>
      <c r="B27" s="24" t="s">
        <v>67</v>
      </c>
      <c r="C27" s="19">
        <f t="shared" si="0"/>
        <v>0</v>
      </c>
      <c r="D27" s="19"/>
      <c r="E27" s="19"/>
      <c r="F27" s="19">
        <f t="shared" si="1"/>
        <v>0</v>
      </c>
      <c r="G27" s="19"/>
      <c r="H27" s="19"/>
      <c r="I27" s="19">
        <f t="shared" si="2"/>
        <v>0</v>
      </c>
      <c r="J27" s="19"/>
      <c r="K27" s="19"/>
    </row>
    <row r="28" spans="1:11" customFormat="1" ht="70.150000000000006" customHeight="1" x14ac:dyDescent="0.25">
      <c r="A28" s="197"/>
      <c r="B28" s="24" t="s">
        <v>68</v>
      </c>
      <c r="C28" s="19">
        <f t="shared" si="0"/>
        <v>0</v>
      </c>
      <c r="D28" s="19"/>
      <c r="E28" s="19"/>
      <c r="F28" s="19">
        <f t="shared" si="1"/>
        <v>0</v>
      </c>
      <c r="G28" s="19"/>
      <c r="H28" s="19"/>
      <c r="I28" s="19">
        <f t="shared" si="2"/>
        <v>0</v>
      </c>
      <c r="J28" s="19"/>
      <c r="K28" s="19"/>
    </row>
    <row r="29" spans="1:11" customFormat="1" ht="23.45" customHeight="1" x14ac:dyDescent="0.25">
      <c r="A29" s="198" t="s">
        <v>69</v>
      </c>
      <c r="B29" s="21" t="s">
        <v>70</v>
      </c>
      <c r="C29" s="19">
        <f t="shared" si="0"/>
        <v>0</v>
      </c>
      <c r="D29" s="19"/>
      <c r="E29" s="19"/>
      <c r="F29" s="19">
        <f t="shared" si="1"/>
        <v>0</v>
      </c>
      <c r="G29" s="19"/>
      <c r="H29" s="19"/>
      <c r="I29" s="19">
        <f t="shared" si="2"/>
        <v>0</v>
      </c>
      <c r="J29" s="19"/>
      <c r="K29" s="19"/>
    </row>
    <row r="30" spans="1:11" customFormat="1" ht="53.45" customHeight="1" x14ac:dyDescent="0.25">
      <c r="A30" s="198"/>
      <c r="B30" s="21" t="s">
        <v>71</v>
      </c>
      <c r="C30" s="19">
        <f t="shared" si="0"/>
        <v>0</v>
      </c>
      <c r="D30" s="19"/>
      <c r="E30" s="19"/>
      <c r="F30" s="19">
        <f t="shared" si="1"/>
        <v>0</v>
      </c>
      <c r="G30" s="19"/>
      <c r="H30" s="19"/>
      <c r="I30" s="19">
        <f t="shared" si="2"/>
        <v>0</v>
      </c>
      <c r="J30" s="19"/>
      <c r="K30" s="19"/>
    </row>
    <row r="31" spans="1:11" customFormat="1" ht="24.6" customHeight="1" x14ac:dyDescent="0.25">
      <c r="A31" s="198"/>
      <c r="B31" s="25" t="s">
        <v>72</v>
      </c>
      <c r="C31" s="19">
        <f t="shared" si="0"/>
        <v>0</v>
      </c>
      <c r="D31" s="19"/>
      <c r="E31" s="19"/>
      <c r="F31" s="19">
        <f t="shared" si="1"/>
        <v>0</v>
      </c>
      <c r="G31" s="19"/>
      <c r="H31" s="19"/>
      <c r="I31" s="19">
        <f t="shared" si="2"/>
        <v>0</v>
      </c>
      <c r="J31" s="19"/>
      <c r="K31" s="19"/>
    </row>
    <row r="32" spans="1:11" customFormat="1" ht="22.15" customHeight="1" x14ac:dyDescent="0.25">
      <c r="A32" s="21" t="s">
        <v>73</v>
      </c>
      <c r="B32" s="21" t="s">
        <v>74</v>
      </c>
      <c r="C32" s="19">
        <f t="shared" si="0"/>
        <v>0</v>
      </c>
      <c r="D32" s="19"/>
      <c r="E32" s="19"/>
      <c r="F32" s="19">
        <f t="shared" si="1"/>
        <v>0</v>
      </c>
      <c r="G32" s="19"/>
      <c r="H32" s="19"/>
      <c r="I32" s="19">
        <f t="shared" si="2"/>
        <v>0</v>
      </c>
      <c r="J32" s="19"/>
      <c r="K32" s="19"/>
    </row>
    <row r="33" spans="1:11" customFormat="1" ht="35.450000000000003" customHeight="1" x14ac:dyDescent="0.25">
      <c r="A33" s="26" t="s">
        <v>75</v>
      </c>
      <c r="B33" s="27" t="s">
        <v>76</v>
      </c>
      <c r="C33" s="19">
        <f t="shared" si="0"/>
        <v>0</v>
      </c>
      <c r="D33" s="19"/>
      <c r="E33" s="19"/>
      <c r="F33" s="19">
        <f t="shared" si="1"/>
        <v>0</v>
      </c>
      <c r="G33" s="19"/>
      <c r="H33" s="19"/>
      <c r="I33" s="19">
        <f t="shared" si="2"/>
        <v>0</v>
      </c>
      <c r="J33" s="19"/>
      <c r="K33" s="19"/>
    </row>
    <row r="34" spans="1:11" customFormat="1" ht="16.149999999999999" customHeight="1" x14ac:dyDescent="0.25">
      <c r="A34" s="21" t="s">
        <v>77</v>
      </c>
      <c r="B34" s="21" t="s">
        <v>78</v>
      </c>
      <c r="C34" s="19">
        <f t="shared" si="0"/>
        <v>0</v>
      </c>
      <c r="D34" s="19"/>
      <c r="E34" s="19"/>
      <c r="F34" s="19">
        <f t="shared" si="1"/>
        <v>0</v>
      </c>
      <c r="G34" s="19"/>
      <c r="H34" s="19"/>
      <c r="I34" s="19">
        <f t="shared" si="2"/>
        <v>0</v>
      </c>
      <c r="J34" s="19"/>
      <c r="K34" s="19"/>
    </row>
    <row r="35" spans="1:11" customFormat="1" ht="15.75" x14ac:dyDescent="0.25">
      <c r="A35" s="22" t="s">
        <v>79</v>
      </c>
      <c r="B35" s="22" t="s">
        <v>80</v>
      </c>
      <c r="C35" s="19">
        <f t="shared" si="0"/>
        <v>0</v>
      </c>
      <c r="D35" s="19"/>
      <c r="E35" s="19"/>
      <c r="F35" s="19">
        <f t="shared" si="1"/>
        <v>0</v>
      </c>
      <c r="G35" s="19"/>
      <c r="H35" s="19"/>
      <c r="I35" s="19">
        <f t="shared" si="2"/>
        <v>0</v>
      </c>
      <c r="J35" s="19"/>
      <c r="K35" s="19"/>
    </row>
    <row r="36" spans="1:11" customFormat="1" ht="15.75" x14ac:dyDescent="0.25">
      <c r="A36" s="22" t="s">
        <v>81</v>
      </c>
      <c r="B36" s="22" t="s">
        <v>82</v>
      </c>
      <c r="C36" s="19">
        <f t="shared" si="0"/>
        <v>0</v>
      </c>
      <c r="D36" s="19"/>
      <c r="E36" s="19"/>
      <c r="F36" s="19">
        <f t="shared" si="1"/>
        <v>0</v>
      </c>
      <c r="G36" s="19"/>
      <c r="H36" s="19"/>
      <c r="I36" s="19">
        <f t="shared" si="2"/>
        <v>0</v>
      </c>
      <c r="J36" s="19"/>
      <c r="K36" s="19"/>
    </row>
    <row r="37" spans="1:11" customFormat="1" ht="24" customHeight="1" x14ac:dyDescent="0.25">
      <c r="A37" s="21" t="s">
        <v>83</v>
      </c>
      <c r="B37" s="21" t="s">
        <v>84</v>
      </c>
      <c r="C37" s="19">
        <f t="shared" si="0"/>
        <v>0</v>
      </c>
      <c r="D37" s="19"/>
      <c r="E37" s="19"/>
      <c r="F37" s="19">
        <f t="shared" si="1"/>
        <v>0</v>
      </c>
      <c r="G37" s="19"/>
      <c r="H37" s="19"/>
      <c r="I37" s="19">
        <f t="shared" si="2"/>
        <v>0</v>
      </c>
      <c r="J37" s="19"/>
      <c r="K37" s="19"/>
    </row>
    <row r="38" spans="1:11" customFormat="1" ht="22.9" customHeight="1" x14ac:dyDescent="0.25">
      <c r="A38" s="21" t="s">
        <v>85</v>
      </c>
      <c r="B38" s="21" t="s">
        <v>86</v>
      </c>
      <c r="C38" s="19">
        <f t="shared" si="0"/>
        <v>0</v>
      </c>
      <c r="D38" s="28"/>
      <c r="E38" s="19"/>
      <c r="F38" s="19">
        <f t="shared" si="1"/>
        <v>0</v>
      </c>
      <c r="G38" s="19"/>
      <c r="H38" s="19"/>
      <c r="I38" s="19">
        <f t="shared" si="2"/>
        <v>0</v>
      </c>
      <c r="J38" s="19"/>
      <c r="K38" s="19"/>
    </row>
    <row r="39" spans="1:11" customFormat="1" ht="25.9" customHeight="1" x14ac:dyDescent="0.25">
      <c r="A39" s="21" t="s">
        <v>87</v>
      </c>
      <c r="B39" s="21" t="s">
        <v>88</v>
      </c>
      <c r="C39" s="19">
        <f t="shared" si="0"/>
        <v>0</v>
      </c>
      <c r="D39" s="19"/>
      <c r="E39" s="19"/>
      <c r="F39" s="19">
        <f t="shared" si="1"/>
        <v>0</v>
      </c>
      <c r="G39" s="19"/>
      <c r="H39" s="19"/>
      <c r="I39" s="19">
        <f t="shared" si="2"/>
        <v>0</v>
      </c>
      <c r="J39" s="19"/>
      <c r="K39" s="19"/>
    </row>
    <row r="40" spans="1:11" customFormat="1" ht="19.899999999999999" customHeight="1" x14ac:dyDescent="0.25">
      <c r="A40" s="21" t="s">
        <v>89</v>
      </c>
      <c r="B40" s="21" t="s">
        <v>90</v>
      </c>
      <c r="C40" s="19">
        <f t="shared" si="0"/>
        <v>0</v>
      </c>
      <c r="D40" s="19"/>
      <c r="E40" s="19"/>
      <c r="F40" s="19">
        <f t="shared" si="1"/>
        <v>0</v>
      </c>
      <c r="G40" s="19"/>
      <c r="H40" s="19"/>
      <c r="I40" s="19">
        <f t="shared" si="2"/>
        <v>0</v>
      </c>
      <c r="J40" s="19"/>
      <c r="K40" s="19"/>
    </row>
    <row r="41" spans="1:11" customFormat="1" ht="22.15" customHeight="1" x14ac:dyDescent="0.25">
      <c r="A41" s="21" t="s">
        <v>91</v>
      </c>
      <c r="B41" s="21" t="s">
        <v>92</v>
      </c>
      <c r="C41" s="19">
        <f t="shared" si="0"/>
        <v>0</v>
      </c>
      <c r="D41" s="19"/>
      <c r="E41" s="19"/>
      <c r="F41" s="19">
        <f t="shared" si="1"/>
        <v>0</v>
      </c>
      <c r="G41" s="19"/>
      <c r="H41" s="19"/>
      <c r="I41" s="19">
        <f t="shared" si="2"/>
        <v>0</v>
      </c>
      <c r="J41" s="19"/>
      <c r="K41" s="19"/>
    </row>
    <row r="42" spans="1:11" customFormat="1" ht="21" customHeight="1" x14ac:dyDescent="0.25">
      <c r="A42" s="199" t="s">
        <v>93</v>
      </c>
      <c r="B42" s="21" t="s">
        <v>94</v>
      </c>
      <c r="C42" s="19">
        <f t="shared" si="0"/>
        <v>0</v>
      </c>
      <c r="D42" s="19"/>
      <c r="E42" s="19"/>
      <c r="F42" s="19">
        <f t="shared" si="1"/>
        <v>0</v>
      </c>
      <c r="G42" s="19"/>
      <c r="H42" s="19"/>
      <c r="I42" s="19">
        <f t="shared" si="2"/>
        <v>0</v>
      </c>
      <c r="J42" s="19"/>
      <c r="K42" s="19"/>
    </row>
    <row r="43" spans="1:11" customFormat="1" ht="21.6" customHeight="1" x14ac:dyDescent="0.25">
      <c r="A43" s="199"/>
      <c r="B43" s="21" t="s">
        <v>95</v>
      </c>
      <c r="C43" s="19">
        <f t="shared" si="0"/>
        <v>0</v>
      </c>
      <c r="D43" s="19"/>
      <c r="E43" s="19"/>
      <c r="F43" s="19">
        <f t="shared" si="1"/>
        <v>0</v>
      </c>
      <c r="G43" s="19"/>
      <c r="H43" s="19"/>
      <c r="I43" s="19">
        <f t="shared" si="2"/>
        <v>0</v>
      </c>
      <c r="J43" s="19"/>
      <c r="K43" s="19"/>
    </row>
    <row r="44" spans="1:11" customFormat="1" ht="18.600000000000001" customHeight="1" x14ac:dyDescent="0.25">
      <c r="A44" s="21" t="s">
        <v>96</v>
      </c>
      <c r="B44" s="21" t="s">
        <v>97</v>
      </c>
      <c r="C44" s="19">
        <f t="shared" si="0"/>
        <v>0</v>
      </c>
      <c r="D44" s="29"/>
      <c r="E44" s="19"/>
      <c r="F44" s="19">
        <f t="shared" si="1"/>
        <v>0</v>
      </c>
      <c r="G44" s="29"/>
      <c r="H44" s="19"/>
      <c r="I44" s="19">
        <f t="shared" si="2"/>
        <v>0</v>
      </c>
      <c r="J44" s="29"/>
      <c r="K44" s="19"/>
    </row>
    <row r="45" spans="1:11" customFormat="1" ht="20.45" customHeight="1" x14ac:dyDescent="0.25">
      <c r="A45" s="21" t="s">
        <v>98</v>
      </c>
      <c r="B45" s="21" t="s">
        <v>99</v>
      </c>
      <c r="C45" s="19">
        <f t="shared" si="0"/>
        <v>0</v>
      </c>
      <c r="D45" s="19"/>
      <c r="E45" s="19"/>
      <c r="F45" s="19">
        <f t="shared" si="1"/>
        <v>0</v>
      </c>
      <c r="G45" s="19"/>
      <c r="H45" s="19"/>
      <c r="I45" s="19">
        <f t="shared" si="2"/>
        <v>0</v>
      </c>
      <c r="J45" s="19"/>
      <c r="K45" s="19"/>
    </row>
    <row r="46" spans="1:11" customFormat="1" ht="15" customHeight="1" x14ac:dyDescent="0.25">
      <c r="A46" s="199" t="s">
        <v>100</v>
      </c>
      <c r="B46" s="21" t="s">
        <v>101</v>
      </c>
      <c r="C46" s="19">
        <f t="shared" si="0"/>
        <v>0</v>
      </c>
      <c r="D46" s="19"/>
      <c r="E46" s="19"/>
      <c r="F46" s="19">
        <f t="shared" si="1"/>
        <v>0</v>
      </c>
      <c r="G46" s="19"/>
      <c r="H46" s="19"/>
      <c r="I46" s="19">
        <f t="shared" si="2"/>
        <v>0</v>
      </c>
      <c r="J46" s="19"/>
      <c r="K46" s="19"/>
    </row>
    <row r="47" spans="1:11" customFormat="1" ht="18" customHeight="1" x14ac:dyDescent="0.25">
      <c r="A47" s="199"/>
      <c r="B47" s="21" t="s">
        <v>102</v>
      </c>
      <c r="C47" s="19">
        <f t="shared" si="0"/>
        <v>0</v>
      </c>
      <c r="D47" s="19"/>
      <c r="E47" s="19"/>
      <c r="F47" s="19">
        <f t="shared" si="1"/>
        <v>0</v>
      </c>
      <c r="G47" s="19"/>
      <c r="H47" s="19"/>
      <c r="I47" s="19">
        <f t="shared" si="2"/>
        <v>0</v>
      </c>
      <c r="J47" s="19"/>
      <c r="K47" s="19"/>
    </row>
    <row r="48" spans="1:11" customFormat="1" ht="20.45" customHeight="1" x14ac:dyDescent="0.25">
      <c r="A48" s="21" t="s">
        <v>103</v>
      </c>
      <c r="B48" s="21" t="s">
        <v>104</v>
      </c>
      <c r="C48" s="19">
        <f t="shared" si="0"/>
        <v>0</v>
      </c>
      <c r="D48" s="19"/>
      <c r="E48" s="19"/>
      <c r="F48" s="19">
        <f t="shared" si="1"/>
        <v>0</v>
      </c>
      <c r="G48" s="19"/>
      <c r="H48" s="19"/>
      <c r="I48" s="19">
        <f t="shared" si="2"/>
        <v>0</v>
      </c>
      <c r="J48" s="19"/>
      <c r="K48" s="19"/>
    </row>
    <row r="49" spans="1:11" customFormat="1" ht="15.75" x14ac:dyDescent="0.25">
      <c r="A49" s="30" t="s">
        <v>105</v>
      </c>
      <c r="B49" s="22" t="s">
        <v>106</v>
      </c>
      <c r="C49" s="19">
        <f t="shared" si="0"/>
        <v>0</v>
      </c>
      <c r="D49" s="19"/>
      <c r="E49" s="19"/>
      <c r="F49" s="19">
        <f t="shared" si="1"/>
        <v>0</v>
      </c>
      <c r="G49" s="19"/>
      <c r="H49" s="19"/>
      <c r="I49" s="19">
        <f t="shared" si="2"/>
        <v>0</v>
      </c>
      <c r="J49" s="19"/>
      <c r="K49" s="19"/>
    </row>
    <row r="50" spans="1:11" customFormat="1" ht="19.899999999999999" customHeight="1" x14ac:dyDescent="0.25">
      <c r="A50" s="21" t="s">
        <v>107</v>
      </c>
      <c r="B50" s="21" t="s">
        <v>108</v>
      </c>
      <c r="C50" s="19">
        <f t="shared" si="0"/>
        <v>0</v>
      </c>
      <c r="D50" s="19"/>
      <c r="E50" s="19"/>
      <c r="F50" s="19">
        <f t="shared" si="1"/>
        <v>0</v>
      </c>
      <c r="G50" s="19"/>
      <c r="H50" s="19"/>
      <c r="I50" s="19">
        <f t="shared" si="2"/>
        <v>0</v>
      </c>
      <c r="J50" s="19"/>
      <c r="K50" s="19"/>
    </row>
    <row r="51" spans="1:11" customFormat="1" ht="19.899999999999999" customHeight="1" x14ac:dyDescent="0.25">
      <c r="A51" s="21" t="s">
        <v>109</v>
      </c>
      <c r="B51" s="21" t="s">
        <v>110</v>
      </c>
      <c r="C51" s="19">
        <f t="shared" si="0"/>
        <v>0</v>
      </c>
      <c r="D51" s="19"/>
      <c r="E51" s="19"/>
      <c r="F51" s="19">
        <f t="shared" si="1"/>
        <v>0</v>
      </c>
      <c r="G51" s="19"/>
      <c r="H51" s="19"/>
      <c r="I51" s="19">
        <f t="shared" si="2"/>
        <v>0</v>
      </c>
      <c r="J51" s="19"/>
      <c r="K51" s="19"/>
    </row>
    <row r="52" spans="1:11" customFormat="1" ht="21" customHeight="1" x14ac:dyDescent="0.25">
      <c r="A52" s="21" t="s">
        <v>111</v>
      </c>
      <c r="B52" s="21" t="s">
        <v>112</v>
      </c>
      <c r="C52" s="19">
        <f t="shared" si="0"/>
        <v>0</v>
      </c>
      <c r="D52" s="19"/>
      <c r="E52" s="19"/>
      <c r="F52" s="19">
        <f t="shared" si="1"/>
        <v>0</v>
      </c>
      <c r="G52" s="19"/>
      <c r="H52" s="19"/>
      <c r="I52" s="19">
        <f t="shared" si="2"/>
        <v>0</v>
      </c>
      <c r="J52" s="19"/>
      <c r="K52" s="19"/>
    </row>
    <row r="53" spans="1:11" customFormat="1" ht="27" customHeight="1" x14ac:dyDescent="0.25">
      <c r="A53" s="31" t="s">
        <v>113</v>
      </c>
      <c r="B53" s="32"/>
      <c r="C53" s="33">
        <f t="shared" si="0"/>
        <v>0</v>
      </c>
      <c r="D53" s="34">
        <f>SUM(D8:D25)+SUM(D29:D52)</f>
        <v>0</v>
      </c>
      <c r="E53" s="34">
        <f>SUM(E8:E25)+SUM(E29:E52)</f>
        <v>0</v>
      </c>
      <c r="F53" s="33">
        <f t="shared" si="1"/>
        <v>0</v>
      </c>
      <c r="G53" s="34">
        <f>SUM(G8:G25)+SUM(G29:G52)</f>
        <v>0</v>
      </c>
      <c r="H53" s="34">
        <f>SUM(H8:H25)+SUM(H29:H52)</f>
        <v>0</v>
      </c>
      <c r="I53" s="33">
        <f t="shared" si="2"/>
        <v>0</v>
      </c>
      <c r="J53" s="34">
        <f>SUM(J8:J25)+SUM(J29:J52)</f>
        <v>0</v>
      </c>
      <c r="K53" s="34">
        <f>SUM(K8:K25)+SUM(K29:K52)</f>
        <v>0</v>
      </c>
    </row>
  </sheetData>
  <mergeCells count="13">
    <mergeCell ref="H1:K1"/>
    <mergeCell ref="A2:K2"/>
    <mergeCell ref="A25:A28"/>
    <mergeCell ref="A29:A31"/>
    <mergeCell ref="A42:A43"/>
    <mergeCell ref="A46:A47"/>
    <mergeCell ref="B3:K3"/>
    <mergeCell ref="A5:A7"/>
    <mergeCell ref="B5:B7"/>
    <mergeCell ref="C5:E6"/>
    <mergeCell ref="F5:K5"/>
    <mergeCell ref="F6:H6"/>
    <mergeCell ref="I6:K6"/>
  </mergeCells>
  <pageMargins left="0.78740157480314965" right="0" top="0.78740157480314965" bottom="0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tabSelected="1" view="pageBreakPreview" zoomScale="60" zoomScaleNormal="60" workbookViewId="0">
      <selection activeCell="X12" sqref="X12"/>
    </sheetView>
  </sheetViews>
  <sheetFormatPr defaultRowHeight="15" x14ac:dyDescent="0.25"/>
  <cols>
    <col min="1" max="1" width="33.28515625" style="37" customWidth="1"/>
    <col min="2" max="2" width="35.7109375" style="37" customWidth="1"/>
    <col min="3" max="5" width="9.140625" style="37"/>
    <col min="6" max="11" width="9.28515625" style="13" customWidth="1"/>
    <col min="12" max="14" width="9.140625" style="37"/>
    <col min="15" max="15" width="13.140625" style="37" customWidth="1"/>
    <col min="16" max="17" width="8.85546875" style="37" customWidth="1"/>
    <col min="18" max="241" width="9.140625" style="37"/>
    <col min="242" max="242" width="37.28515625" style="37" customWidth="1"/>
    <col min="243" max="245" width="9.140625" style="37"/>
    <col min="246" max="251" width="9.28515625" style="37" customWidth="1"/>
    <col min="252" max="497" width="9.140625" style="37"/>
    <col min="498" max="498" width="37.28515625" style="37" customWidth="1"/>
    <col min="499" max="501" width="9.140625" style="37"/>
    <col min="502" max="507" width="9.28515625" style="37" customWidth="1"/>
    <col min="508" max="753" width="9.140625" style="37"/>
    <col min="754" max="754" width="37.28515625" style="37" customWidth="1"/>
    <col min="755" max="757" width="9.140625" style="37"/>
    <col min="758" max="763" width="9.28515625" style="37" customWidth="1"/>
    <col min="764" max="1009" width="9.140625" style="37"/>
    <col min="1010" max="1010" width="37.28515625" style="37" customWidth="1"/>
    <col min="1011" max="1013" width="9.140625" style="37"/>
    <col min="1014" max="1019" width="9.28515625" style="37" customWidth="1"/>
    <col min="1020" max="1265" width="9.140625" style="37"/>
    <col min="1266" max="1266" width="37.28515625" style="37" customWidth="1"/>
    <col min="1267" max="1269" width="9.140625" style="37"/>
    <col min="1270" max="1275" width="9.28515625" style="37" customWidth="1"/>
    <col min="1276" max="1521" width="9.140625" style="37"/>
    <col min="1522" max="1522" width="37.28515625" style="37" customWidth="1"/>
    <col min="1523" max="1525" width="9.140625" style="37"/>
    <col min="1526" max="1531" width="9.28515625" style="37" customWidth="1"/>
    <col min="1532" max="1777" width="9.140625" style="37"/>
    <col min="1778" max="1778" width="37.28515625" style="37" customWidth="1"/>
    <col min="1779" max="1781" width="9.140625" style="37"/>
    <col min="1782" max="1787" width="9.28515625" style="37" customWidth="1"/>
    <col min="1788" max="2033" width="9.140625" style="37"/>
    <col min="2034" max="2034" width="37.28515625" style="37" customWidth="1"/>
    <col min="2035" max="2037" width="9.140625" style="37"/>
    <col min="2038" max="2043" width="9.28515625" style="37" customWidth="1"/>
    <col min="2044" max="2289" width="9.140625" style="37"/>
    <col min="2290" max="2290" width="37.28515625" style="37" customWidth="1"/>
    <col min="2291" max="2293" width="9.140625" style="37"/>
    <col min="2294" max="2299" width="9.28515625" style="37" customWidth="1"/>
    <col min="2300" max="2545" width="9.140625" style="37"/>
    <col min="2546" max="2546" width="37.28515625" style="37" customWidth="1"/>
    <col min="2547" max="2549" width="9.140625" style="37"/>
    <col min="2550" max="2555" width="9.28515625" style="37" customWidth="1"/>
    <col min="2556" max="2801" width="9.140625" style="37"/>
    <col min="2802" max="2802" width="37.28515625" style="37" customWidth="1"/>
    <col min="2803" max="2805" width="9.140625" style="37"/>
    <col min="2806" max="2811" width="9.28515625" style="37" customWidth="1"/>
    <col min="2812" max="3057" width="9.140625" style="37"/>
    <col min="3058" max="3058" width="37.28515625" style="37" customWidth="1"/>
    <col min="3059" max="3061" width="9.140625" style="37"/>
    <col min="3062" max="3067" width="9.28515625" style="37" customWidth="1"/>
    <col min="3068" max="3313" width="9.140625" style="37"/>
    <col min="3314" max="3314" width="37.28515625" style="37" customWidth="1"/>
    <col min="3315" max="3317" width="9.140625" style="37"/>
    <col min="3318" max="3323" width="9.28515625" style="37" customWidth="1"/>
    <col min="3324" max="3569" width="9.140625" style="37"/>
    <col min="3570" max="3570" width="37.28515625" style="37" customWidth="1"/>
    <col min="3571" max="3573" width="9.140625" style="37"/>
    <col min="3574" max="3579" width="9.28515625" style="37" customWidth="1"/>
    <col min="3580" max="3825" width="9.140625" style="37"/>
    <col min="3826" max="3826" width="37.28515625" style="37" customWidth="1"/>
    <col min="3827" max="3829" width="9.140625" style="37"/>
    <col min="3830" max="3835" width="9.28515625" style="37" customWidth="1"/>
    <col min="3836" max="4081" width="9.140625" style="37"/>
    <col min="4082" max="4082" width="37.28515625" style="37" customWidth="1"/>
    <col min="4083" max="4085" width="9.140625" style="37"/>
    <col min="4086" max="4091" width="9.28515625" style="37" customWidth="1"/>
    <col min="4092" max="4337" width="9.140625" style="37"/>
    <col min="4338" max="4338" width="37.28515625" style="37" customWidth="1"/>
    <col min="4339" max="4341" width="9.140625" style="37"/>
    <col min="4342" max="4347" width="9.28515625" style="37" customWidth="1"/>
    <col min="4348" max="4593" width="9.140625" style="37"/>
    <col min="4594" max="4594" width="37.28515625" style="37" customWidth="1"/>
    <col min="4595" max="4597" width="9.140625" style="37"/>
    <col min="4598" max="4603" width="9.28515625" style="37" customWidth="1"/>
    <col min="4604" max="4849" width="9.140625" style="37"/>
    <col min="4850" max="4850" width="37.28515625" style="37" customWidth="1"/>
    <col min="4851" max="4853" width="9.140625" style="37"/>
    <col min="4854" max="4859" width="9.28515625" style="37" customWidth="1"/>
    <col min="4860" max="5105" width="9.140625" style="37"/>
    <col min="5106" max="5106" width="37.28515625" style="37" customWidth="1"/>
    <col min="5107" max="5109" width="9.140625" style="37"/>
    <col min="5110" max="5115" width="9.28515625" style="37" customWidth="1"/>
    <col min="5116" max="5361" width="9.140625" style="37"/>
    <col min="5362" max="5362" width="37.28515625" style="37" customWidth="1"/>
    <col min="5363" max="5365" width="9.140625" style="37"/>
    <col min="5366" max="5371" width="9.28515625" style="37" customWidth="1"/>
    <col min="5372" max="5617" width="9.140625" style="37"/>
    <col min="5618" max="5618" width="37.28515625" style="37" customWidth="1"/>
    <col min="5619" max="5621" width="9.140625" style="37"/>
    <col min="5622" max="5627" width="9.28515625" style="37" customWidth="1"/>
    <col min="5628" max="5873" width="9.140625" style="37"/>
    <col min="5874" max="5874" width="37.28515625" style="37" customWidth="1"/>
    <col min="5875" max="5877" width="9.140625" style="37"/>
    <col min="5878" max="5883" width="9.28515625" style="37" customWidth="1"/>
    <col min="5884" max="6129" width="9.140625" style="37"/>
    <col min="6130" max="6130" width="37.28515625" style="37" customWidth="1"/>
    <col min="6131" max="6133" width="9.140625" style="37"/>
    <col min="6134" max="6139" width="9.28515625" style="37" customWidth="1"/>
    <col min="6140" max="6385" width="9.140625" style="37"/>
    <col min="6386" max="6386" width="37.28515625" style="37" customWidth="1"/>
    <col min="6387" max="6389" width="9.140625" style="37"/>
    <col min="6390" max="6395" width="9.28515625" style="37" customWidth="1"/>
    <col min="6396" max="6641" width="9.140625" style="37"/>
    <col min="6642" max="6642" width="37.28515625" style="37" customWidth="1"/>
    <col min="6643" max="6645" width="9.140625" style="37"/>
    <col min="6646" max="6651" width="9.28515625" style="37" customWidth="1"/>
    <col min="6652" max="6897" width="9.140625" style="37"/>
    <col min="6898" max="6898" width="37.28515625" style="37" customWidth="1"/>
    <col min="6899" max="6901" width="9.140625" style="37"/>
    <col min="6902" max="6907" width="9.28515625" style="37" customWidth="1"/>
    <col min="6908" max="7153" width="9.140625" style="37"/>
    <col min="7154" max="7154" width="37.28515625" style="37" customWidth="1"/>
    <col min="7155" max="7157" width="9.140625" style="37"/>
    <col min="7158" max="7163" width="9.28515625" style="37" customWidth="1"/>
    <col min="7164" max="7409" width="9.140625" style="37"/>
    <col min="7410" max="7410" width="37.28515625" style="37" customWidth="1"/>
    <col min="7411" max="7413" width="9.140625" style="37"/>
    <col min="7414" max="7419" width="9.28515625" style="37" customWidth="1"/>
    <col min="7420" max="7665" width="9.140625" style="37"/>
    <col min="7666" max="7666" width="37.28515625" style="37" customWidth="1"/>
    <col min="7667" max="7669" width="9.140625" style="37"/>
    <col min="7670" max="7675" width="9.28515625" style="37" customWidth="1"/>
    <col min="7676" max="7921" width="9.140625" style="37"/>
    <col min="7922" max="7922" width="37.28515625" style="37" customWidth="1"/>
    <col min="7923" max="7925" width="9.140625" style="37"/>
    <col min="7926" max="7931" width="9.28515625" style="37" customWidth="1"/>
    <col min="7932" max="8177" width="9.140625" style="37"/>
    <col min="8178" max="8178" width="37.28515625" style="37" customWidth="1"/>
    <col min="8179" max="8181" width="9.140625" style="37"/>
    <col min="8182" max="8187" width="9.28515625" style="37" customWidth="1"/>
    <col min="8188" max="8433" width="9.140625" style="37"/>
    <col min="8434" max="8434" width="37.28515625" style="37" customWidth="1"/>
    <col min="8435" max="8437" width="9.140625" style="37"/>
    <col min="8438" max="8443" width="9.28515625" style="37" customWidth="1"/>
    <col min="8444" max="8689" width="9.140625" style="37"/>
    <col min="8690" max="8690" width="37.28515625" style="37" customWidth="1"/>
    <col min="8691" max="8693" width="9.140625" style="37"/>
    <col min="8694" max="8699" width="9.28515625" style="37" customWidth="1"/>
    <col min="8700" max="8945" width="9.140625" style="37"/>
    <col min="8946" max="8946" width="37.28515625" style="37" customWidth="1"/>
    <col min="8947" max="8949" width="9.140625" style="37"/>
    <col min="8950" max="8955" width="9.28515625" style="37" customWidth="1"/>
    <col min="8956" max="9201" width="9.140625" style="37"/>
    <col min="9202" max="9202" width="37.28515625" style="37" customWidth="1"/>
    <col min="9203" max="9205" width="9.140625" style="37"/>
    <col min="9206" max="9211" width="9.28515625" style="37" customWidth="1"/>
    <col min="9212" max="9457" width="9.140625" style="37"/>
    <col min="9458" max="9458" width="37.28515625" style="37" customWidth="1"/>
    <col min="9459" max="9461" width="9.140625" style="37"/>
    <col min="9462" max="9467" width="9.28515625" style="37" customWidth="1"/>
    <col min="9468" max="9713" width="9.140625" style="37"/>
    <col min="9714" max="9714" width="37.28515625" style="37" customWidth="1"/>
    <col min="9715" max="9717" width="9.140625" style="37"/>
    <col min="9718" max="9723" width="9.28515625" style="37" customWidth="1"/>
    <col min="9724" max="9969" width="9.140625" style="37"/>
    <col min="9970" max="9970" width="37.28515625" style="37" customWidth="1"/>
    <col min="9971" max="9973" width="9.140625" style="37"/>
    <col min="9974" max="9979" width="9.28515625" style="37" customWidth="1"/>
    <col min="9980" max="10225" width="9.140625" style="37"/>
    <col min="10226" max="10226" width="37.28515625" style="37" customWidth="1"/>
    <col min="10227" max="10229" width="9.140625" style="37"/>
    <col min="10230" max="10235" width="9.28515625" style="37" customWidth="1"/>
    <col min="10236" max="10481" width="9.140625" style="37"/>
    <col min="10482" max="10482" width="37.28515625" style="37" customWidth="1"/>
    <col min="10483" max="10485" width="9.140625" style="37"/>
    <col min="10486" max="10491" width="9.28515625" style="37" customWidth="1"/>
    <col min="10492" max="10737" width="9.140625" style="37"/>
    <col min="10738" max="10738" width="37.28515625" style="37" customWidth="1"/>
    <col min="10739" max="10741" width="9.140625" style="37"/>
    <col min="10742" max="10747" width="9.28515625" style="37" customWidth="1"/>
    <col min="10748" max="10993" width="9.140625" style="37"/>
    <col min="10994" max="10994" width="37.28515625" style="37" customWidth="1"/>
    <col min="10995" max="10997" width="9.140625" style="37"/>
    <col min="10998" max="11003" width="9.28515625" style="37" customWidth="1"/>
    <col min="11004" max="11249" width="9.140625" style="37"/>
    <col min="11250" max="11250" width="37.28515625" style="37" customWidth="1"/>
    <col min="11251" max="11253" width="9.140625" style="37"/>
    <col min="11254" max="11259" width="9.28515625" style="37" customWidth="1"/>
    <col min="11260" max="11505" width="9.140625" style="37"/>
    <col min="11506" max="11506" width="37.28515625" style="37" customWidth="1"/>
    <col min="11507" max="11509" width="9.140625" style="37"/>
    <col min="11510" max="11515" width="9.28515625" style="37" customWidth="1"/>
    <col min="11516" max="11761" width="9.140625" style="37"/>
    <col min="11762" max="11762" width="37.28515625" style="37" customWidth="1"/>
    <col min="11763" max="11765" width="9.140625" style="37"/>
    <col min="11766" max="11771" width="9.28515625" style="37" customWidth="1"/>
    <col min="11772" max="12017" width="9.140625" style="37"/>
    <col min="12018" max="12018" width="37.28515625" style="37" customWidth="1"/>
    <col min="12019" max="12021" width="9.140625" style="37"/>
    <col min="12022" max="12027" width="9.28515625" style="37" customWidth="1"/>
    <col min="12028" max="12273" width="9.140625" style="37"/>
    <col min="12274" max="12274" width="37.28515625" style="37" customWidth="1"/>
    <col min="12275" max="12277" width="9.140625" style="37"/>
    <col min="12278" max="12283" width="9.28515625" style="37" customWidth="1"/>
    <col min="12284" max="12529" width="9.140625" style="37"/>
    <col min="12530" max="12530" width="37.28515625" style="37" customWidth="1"/>
    <col min="12531" max="12533" width="9.140625" style="37"/>
    <col min="12534" max="12539" width="9.28515625" style="37" customWidth="1"/>
    <col min="12540" max="12785" width="9.140625" style="37"/>
    <col min="12786" max="12786" width="37.28515625" style="37" customWidth="1"/>
    <col min="12787" max="12789" width="9.140625" style="37"/>
    <col min="12790" max="12795" width="9.28515625" style="37" customWidth="1"/>
    <col min="12796" max="13041" width="9.140625" style="37"/>
    <col min="13042" max="13042" width="37.28515625" style="37" customWidth="1"/>
    <col min="13043" max="13045" width="9.140625" style="37"/>
    <col min="13046" max="13051" width="9.28515625" style="37" customWidth="1"/>
    <col min="13052" max="13297" width="9.140625" style="37"/>
    <col min="13298" max="13298" width="37.28515625" style="37" customWidth="1"/>
    <col min="13299" max="13301" width="9.140625" style="37"/>
    <col min="13302" max="13307" width="9.28515625" style="37" customWidth="1"/>
    <col min="13308" max="13553" width="9.140625" style="37"/>
    <col min="13554" max="13554" width="37.28515625" style="37" customWidth="1"/>
    <col min="13555" max="13557" width="9.140625" style="37"/>
    <col min="13558" max="13563" width="9.28515625" style="37" customWidth="1"/>
    <col min="13564" max="13809" width="9.140625" style="37"/>
    <col min="13810" max="13810" width="37.28515625" style="37" customWidth="1"/>
    <col min="13811" max="13813" width="9.140625" style="37"/>
    <col min="13814" max="13819" width="9.28515625" style="37" customWidth="1"/>
    <col min="13820" max="14065" width="9.140625" style="37"/>
    <col min="14066" max="14066" width="37.28515625" style="37" customWidth="1"/>
    <col min="14067" max="14069" width="9.140625" style="37"/>
    <col min="14070" max="14075" width="9.28515625" style="37" customWidth="1"/>
    <col min="14076" max="14321" width="9.140625" style="37"/>
    <col min="14322" max="14322" width="37.28515625" style="37" customWidth="1"/>
    <col min="14323" max="14325" width="9.140625" style="37"/>
    <col min="14326" max="14331" width="9.28515625" style="37" customWidth="1"/>
    <col min="14332" max="14577" width="9.140625" style="37"/>
    <col min="14578" max="14578" width="37.28515625" style="37" customWidth="1"/>
    <col min="14579" max="14581" width="9.140625" style="37"/>
    <col min="14582" max="14587" width="9.28515625" style="37" customWidth="1"/>
    <col min="14588" max="14833" width="9.140625" style="37"/>
    <col min="14834" max="14834" width="37.28515625" style="37" customWidth="1"/>
    <col min="14835" max="14837" width="9.140625" style="37"/>
    <col min="14838" max="14843" width="9.28515625" style="37" customWidth="1"/>
    <col min="14844" max="15089" width="9.140625" style="37"/>
    <col min="15090" max="15090" width="37.28515625" style="37" customWidth="1"/>
    <col min="15091" max="15093" width="9.140625" style="37"/>
    <col min="15094" max="15099" width="9.28515625" style="37" customWidth="1"/>
    <col min="15100" max="15345" width="9.140625" style="37"/>
    <col min="15346" max="15346" width="37.28515625" style="37" customWidth="1"/>
    <col min="15347" max="15349" width="9.140625" style="37"/>
    <col min="15350" max="15355" width="9.28515625" style="37" customWidth="1"/>
    <col min="15356" max="15601" width="9.140625" style="37"/>
    <col min="15602" max="15602" width="37.28515625" style="37" customWidth="1"/>
    <col min="15603" max="15605" width="9.140625" style="37"/>
    <col min="15606" max="15611" width="9.28515625" style="37" customWidth="1"/>
    <col min="15612" max="15857" width="9.140625" style="37"/>
    <col min="15858" max="15858" width="37.28515625" style="37" customWidth="1"/>
    <col min="15859" max="15861" width="9.140625" style="37"/>
    <col min="15862" max="15867" width="9.28515625" style="37" customWidth="1"/>
    <col min="15868" max="16113" width="9.140625" style="37"/>
    <col min="16114" max="16114" width="37.28515625" style="37" customWidth="1"/>
    <col min="16115" max="16117" width="9.140625" style="37"/>
    <col min="16118" max="16123" width="9.28515625" style="37" customWidth="1"/>
    <col min="16124" max="16384" width="9.140625" style="37"/>
  </cols>
  <sheetData>
    <row r="1" spans="1:17" ht="25.9" customHeight="1" x14ac:dyDescent="0.3">
      <c r="A1" s="212" t="s">
        <v>114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36"/>
      <c r="M1" s="36"/>
      <c r="N1" s="36"/>
    </row>
    <row r="2" spans="1:17" ht="15.75" customHeight="1" x14ac:dyDescent="0.3">
      <c r="A2" s="11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7" ht="21" customHeight="1" thickBot="1" x14ac:dyDescent="0.3">
      <c r="A3" s="38" t="s">
        <v>304</v>
      </c>
      <c r="B3" s="38"/>
      <c r="F3" s="37"/>
      <c r="G3" s="37"/>
      <c r="H3" s="37"/>
      <c r="I3" s="37"/>
      <c r="J3" s="37"/>
      <c r="K3" s="37"/>
      <c r="M3" s="12"/>
      <c r="N3" s="12"/>
    </row>
    <row r="4" spans="1:17" ht="15.6" customHeight="1" x14ac:dyDescent="0.25">
      <c r="A4" s="213" t="s">
        <v>115</v>
      </c>
      <c r="B4" s="215" t="s">
        <v>116</v>
      </c>
      <c r="C4" s="217" t="s">
        <v>117</v>
      </c>
      <c r="D4" s="218"/>
      <c r="E4" s="219"/>
      <c r="F4" s="217" t="s">
        <v>27</v>
      </c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20"/>
    </row>
    <row r="5" spans="1:17" ht="57" customHeight="1" thickBot="1" x14ac:dyDescent="0.3">
      <c r="A5" s="214"/>
      <c r="B5" s="216"/>
      <c r="C5" s="221" t="s">
        <v>118</v>
      </c>
      <c r="D5" s="222"/>
      <c r="E5" s="223"/>
      <c r="F5" s="221" t="s">
        <v>119</v>
      </c>
      <c r="G5" s="222"/>
      <c r="H5" s="223"/>
      <c r="I5" s="221" t="s">
        <v>120</v>
      </c>
      <c r="J5" s="222"/>
      <c r="K5" s="223"/>
      <c r="L5" s="224" t="s">
        <v>121</v>
      </c>
      <c r="M5" s="224"/>
      <c r="N5" s="224"/>
      <c r="O5" s="221" t="s">
        <v>122</v>
      </c>
      <c r="P5" s="222"/>
      <c r="Q5" s="225"/>
    </row>
    <row r="6" spans="1:17" ht="22.9" customHeight="1" x14ac:dyDescent="0.25">
      <c r="A6" s="39"/>
      <c r="B6" s="40"/>
      <c r="C6" s="41" t="s">
        <v>30</v>
      </c>
      <c r="D6" s="41" t="s">
        <v>31</v>
      </c>
      <c r="E6" s="41" t="s">
        <v>32</v>
      </c>
      <c r="F6" s="41" t="s">
        <v>30</v>
      </c>
      <c r="G6" s="41" t="s">
        <v>31</v>
      </c>
      <c r="H6" s="41" t="s">
        <v>32</v>
      </c>
      <c r="I6" s="41" t="s">
        <v>30</v>
      </c>
      <c r="J6" s="41" t="s">
        <v>31</v>
      </c>
      <c r="K6" s="41" t="s">
        <v>32</v>
      </c>
      <c r="L6" s="41" t="s">
        <v>30</v>
      </c>
      <c r="M6" s="41" t="s">
        <v>31</v>
      </c>
      <c r="N6" s="41" t="s">
        <v>32</v>
      </c>
      <c r="O6" s="41" t="s">
        <v>30</v>
      </c>
      <c r="P6" s="41" t="s">
        <v>31</v>
      </c>
      <c r="Q6" s="42" t="s">
        <v>32</v>
      </c>
    </row>
    <row r="7" spans="1:17" ht="19.899999999999999" customHeight="1" x14ac:dyDescent="0.25">
      <c r="A7" s="43" t="s">
        <v>123</v>
      </c>
      <c r="B7" s="44" t="s">
        <v>124</v>
      </c>
      <c r="C7" s="45">
        <f>D7+E7</f>
        <v>0</v>
      </c>
      <c r="D7" s="45"/>
      <c r="E7" s="45"/>
      <c r="F7" s="45">
        <f>G7+H7</f>
        <v>0</v>
      </c>
      <c r="G7" s="45"/>
      <c r="H7" s="45"/>
      <c r="I7" s="45">
        <f>J7+K7</f>
        <v>0</v>
      </c>
      <c r="J7" s="45"/>
      <c r="K7" s="45"/>
      <c r="L7" s="45">
        <f>M7+N7</f>
        <v>0</v>
      </c>
      <c r="M7" s="45"/>
      <c r="N7" s="45"/>
      <c r="O7" s="45">
        <f>P7+Q7</f>
        <v>0</v>
      </c>
      <c r="P7" s="45"/>
      <c r="Q7" s="46"/>
    </row>
    <row r="8" spans="1:17" ht="19.899999999999999" customHeight="1" x14ac:dyDescent="0.25">
      <c r="A8" s="43"/>
      <c r="B8" s="44" t="s">
        <v>125</v>
      </c>
      <c r="C8" s="45">
        <f t="shared" ref="C8:C38" si="0">D8+E8</f>
        <v>0</v>
      </c>
      <c r="D8" s="45"/>
      <c r="E8" s="45"/>
      <c r="F8" s="45">
        <f t="shared" ref="F8:F38" si="1">G8+H8</f>
        <v>0</v>
      </c>
      <c r="G8" s="45"/>
      <c r="H8" s="45"/>
      <c r="I8" s="45">
        <f t="shared" ref="I8:I38" si="2">J8+K8</f>
        <v>0</v>
      </c>
      <c r="J8" s="45"/>
      <c r="K8" s="45"/>
      <c r="L8" s="45">
        <f t="shared" ref="L8:L38" si="3">M8+N8</f>
        <v>0</v>
      </c>
      <c r="M8" s="45"/>
      <c r="N8" s="45"/>
      <c r="O8" s="45">
        <f t="shared" ref="O8:O38" si="4">P8+Q8</f>
        <v>0</v>
      </c>
      <c r="P8" s="45"/>
      <c r="Q8" s="46"/>
    </row>
    <row r="9" spans="1:17" ht="49.9" customHeight="1" x14ac:dyDescent="0.25">
      <c r="A9" s="47"/>
      <c r="B9" s="48" t="s">
        <v>126</v>
      </c>
      <c r="C9" s="45">
        <f t="shared" si="0"/>
        <v>0</v>
      </c>
      <c r="D9" s="45"/>
      <c r="E9" s="45"/>
      <c r="F9" s="45">
        <f t="shared" si="1"/>
        <v>0</v>
      </c>
      <c r="G9" s="45"/>
      <c r="H9" s="45"/>
      <c r="I9" s="45">
        <f t="shared" si="2"/>
        <v>0</v>
      </c>
      <c r="J9" s="45"/>
      <c r="K9" s="45"/>
      <c r="L9" s="45">
        <f t="shared" si="3"/>
        <v>0</v>
      </c>
      <c r="M9" s="45"/>
      <c r="N9" s="45"/>
      <c r="O9" s="45">
        <f t="shared" si="4"/>
        <v>0</v>
      </c>
      <c r="P9" s="45"/>
      <c r="Q9" s="46"/>
    </row>
    <row r="10" spans="1:17" ht="19.899999999999999" customHeight="1" x14ac:dyDescent="0.25">
      <c r="A10" s="49" t="s">
        <v>127</v>
      </c>
      <c r="B10" s="44" t="s">
        <v>128</v>
      </c>
      <c r="C10" s="45">
        <f t="shared" si="0"/>
        <v>0</v>
      </c>
      <c r="D10" s="45"/>
      <c r="E10" s="45"/>
      <c r="F10" s="45">
        <f t="shared" si="1"/>
        <v>0</v>
      </c>
      <c r="G10" s="45"/>
      <c r="H10" s="45"/>
      <c r="I10" s="45">
        <f t="shared" si="2"/>
        <v>0</v>
      </c>
      <c r="J10" s="45"/>
      <c r="K10" s="45"/>
      <c r="L10" s="45">
        <f t="shared" si="3"/>
        <v>0</v>
      </c>
      <c r="M10" s="45"/>
      <c r="N10" s="45"/>
      <c r="O10" s="45">
        <f t="shared" si="4"/>
        <v>0</v>
      </c>
      <c r="P10" s="45"/>
      <c r="Q10" s="46"/>
    </row>
    <row r="11" spans="1:17" ht="19.899999999999999" customHeight="1" x14ac:dyDescent="0.25">
      <c r="A11" s="49" t="s">
        <v>129</v>
      </c>
      <c r="B11" s="44" t="s">
        <v>130</v>
      </c>
      <c r="C11" s="45">
        <f t="shared" si="0"/>
        <v>0</v>
      </c>
      <c r="D11" s="45"/>
      <c r="E11" s="45"/>
      <c r="F11" s="45">
        <f t="shared" si="1"/>
        <v>0</v>
      </c>
      <c r="G11" s="45"/>
      <c r="H11" s="45"/>
      <c r="I11" s="45">
        <f t="shared" si="2"/>
        <v>0</v>
      </c>
      <c r="J11" s="45"/>
      <c r="K11" s="45"/>
      <c r="L11" s="45">
        <f t="shared" si="3"/>
        <v>0</v>
      </c>
      <c r="M11" s="45"/>
      <c r="N11" s="45"/>
      <c r="O11" s="45">
        <f t="shared" si="4"/>
        <v>0</v>
      </c>
      <c r="P11" s="45"/>
      <c r="Q11" s="46"/>
    </row>
    <row r="12" spans="1:17" ht="19.899999999999999" customHeight="1" x14ac:dyDescent="0.25">
      <c r="A12" s="49" t="s">
        <v>131</v>
      </c>
      <c r="B12" s="44" t="s">
        <v>132</v>
      </c>
      <c r="C12" s="45">
        <f t="shared" si="0"/>
        <v>0</v>
      </c>
      <c r="D12" s="45"/>
      <c r="E12" s="45"/>
      <c r="F12" s="45">
        <f t="shared" si="1"/>
        <v>0</v>
      </c>
      <c r="G12" s="45"/>
      <c r="H12" s="45"/>
      <c r="I12" s="45">
        <f t="shared" si="2"/>
        <v>0</v>
      </c>
      <c r="J12" s="45"/>
      <c r="K12" s="45"/>
      <c r="L12" s="45">
        <f t="shared" si="3"/>
        <v>0</v>
      </c>
      <c r="M12" s="45"/>
      <c r="N12" s="45"/>
      <c r="O12" s="45">
        <f t="shared" si="4"/>
        <v>0</v>
      </c>
      <c r="P12" s="45"/>
      <c r="Q12" s="46"/>
    </row>
    <row r="13" spans="1:17" ht="19.899999999999999" customHeight="1" x14ac:dyDescent="0.25">
      <c r="A13" s="50" t="s">
        <v>45</v>
      </c>
      <c r="B13" s="44" t="s">
        <v>46</v>
      </c>
      <c r="C13" s="45">
        <f t="shared" si="0"/>
        <v>0</v>
      </c>
      <c r="D13" s="45"/>
      <c r="E13" s="45"/>
      <c r="F13" s="45">
        <f t="shared" si="1"/>
        <v>0</v>
      </c>
      <c r="G13" s="45"/>
      <c r="H13" s="45"/>
      <c r="I13" s="45">
        <f t="shared" si="2"/>
        <v>0</v>
      </c>
      <c r="J13" s="45"/>
      <c r="K13" s="45"/>
      <c r="L13" s="45">
        <f t="shared" si="3"/>
        <v>0</v>
      </c>
      <c r="M13" s="45"/>
      <c r="N13" s="45"/>
      <c r="O13" s="45">
        <f t="shared" si="4"/>
        <v>0</v>
      </c>
      <c r="P13" s="45"/>
      <c r="Q13" s="46"/>
    </row>
    <row r="14" spans="1:17" ht="16.149999999999999" customHeight="1" x14ac:dyDescent="0.25">
      <c r="A14" s="49" t="s">
        <v>133</v>
      </c>
      <c r="B14" s="44" t="s">
        <v>134</v>
      </c>
      <c r="C14" s="45">
        <f t="shared" si="0"/>
        <v>0</v>
      </c>
      <c r="D14" s="45"/>
      <c r="E14" s="45"/>
      <c r="F14" s="45">
        <f t="shared" si="1"/>
        <v>0</v>
      </c>
      <c r="G14" s="45"/>
      <c r="H14" s="45"/>
      <c r="I14" s="45">
        <f t="shared" si="2"/>
        <v>0</v>
      </c>
      <c r="J14" s="45"/>
      <c r="K14" s="45"/>
      <c r="L14" s="45">
        <f t="shared" si="3"/>
        <v>0</v>
      </c>
      <c r="M14" s="45"/>
      <c r="N14" s="45"/>
      <c r="O14" s="45">
        <f t="shared" si="4"/>
        <v>0</v>
      </c>
      <c r="P14" s="45"/>
      <c r="Q14" s="46"/>
    </row>
    <row r="15" spans="1:17" ht="19.899999999999999" customHeight="1" x14ac:dyDescent="0.25">
      <c r="A15" s="49" t="s">
        <v>135</v>
      </c>
      <c r="B15" s="44" t="s">
        <v>136</v>
      </c>
      <c r="C15" s="45">
        <f t="shared" si="0"/>
        <v>0</v>
      </c>
      <c r="D15" s="45"/>
      <c r="E15" s="45"/>
      <c r="F15" s="45">
        <f t="shared" si="1"/>
        <v>0</v>
      </c>
      <c r="G15" s="45"/>
      <c r="H15" s="45"/>
      <c r="I15" s="45">
        <f t="shared" si="2"/>
        <v>0</v>
      </c>
      <c r="J15" s="45"/>
      <c r="K15" s="45"/>
      <c r="L15" s="45">
        <f t="shared" si="3"/>
        <v>0</v>
      </c>
      <c r="M15" s="45"/>
      <c r="N15" s="45"/>
      <c r="O15" s="45">
        <f t="shared" si="4"/>
        <v>0</v>
      </c>
      <c r="P15" s="45"/>
      <c r="Q15" s="46"/>
    </row>
    <row r="16" spans="1:17" ht="19.899999999999999" customHeight="1" x14ac:dyDescent="0.25">
      <c r="A16" s="49" t="s">
        <v>137</v>
      </c>
      <c r="B16" s="44" t="s">
        <v>138</v>
      </c>
      <c r="C16" s="45">
        <f t="shared" si="0"/>
        <v>0</v>
      </c>
      <c r="D16" s="45"/>
      <c r="E16" s="45"/>
      <c r="F16" s="45">
        <f t="shared" si="1"/>
        <v>0</v>
      </c>
      <c r="G16" s="45"/>
      <c r="H16" s="45"/>
      <c r="I16" s="45">
        <f t="shared" si="2"/>
        <v>0</v>
      </c>
      <c r="J16" s="45"/>
      <c r="K16" s="45"/>
      <c r="L16" s="45">
        <f t="shared" si="3"/>
        <v>0</v>
      </c>
      <c r="M16" s="45"/>
      <c r="N16" s="45"/>
      <c r="O16" s="45">
        <f t="shared" si="4"/>
        <v>0</v>
      </c>
      <c r="P16" s="45"/>
      <c r="Q16" s="46"/>
    </row>
    <row r="17" spans="1:17" ht="19.899999999999999" customHeight="1" x14ac:dyDescent="0.25">
      <c r="A17" s="49" t="s">
        <v>57</v>
      </c>
      <c r="B17" s="44" t="s">
        <v>58</v>
      </c>
      <c r="C17" s="45">
        <f t="shared" si="0"/>
        <v>0</v>
      </c>
      <c r="D17" s="45"/>
      <c r="E17" s="45"/>
      <c r="F17" s="45">
        <f t="shared" si="1"/>
        <v>0</v>
      </c>
      <c r="G17" s="45"/>
      <c r="H17" s="45"/>
      <c r="I17" s="45">
        <f t="shared" si="2"/>
        <v>0</v>
      </c>
      <c r="J17" s="45"/>
      <c r="K17" s="45"/>
      <c r="L17" s="45">
        <f t="shared" si="3"/>
        <v>0</v>
      </c>
      <c r="M17" s="45"/>
      <c r="N17" s="45"/>
      <c r="O17" s="45">
        <f t="shared" si="4"/>
        <v>0</v>
      </c>
      <c r="P17" s="45"/>
      <c r="Q17" s="46"/>
    </row>
    <row r="18" spans="1:17" ht="19.899999999999999" customHeight="1" x14ac:dyDescent="0.25">
      <c r="A18" s="49" t="s">
        <v>139</v>
      </c>
      <c r="B18" s="44" t="s">
        <v>140</v>
      </c>
      <c r="C18" s="45">
        <f t="shared" si="0"/>
        <v>0</v>
      </c>
      <c r="D18" s="45"/>
      <c r="E18" s="45"/>
      <c r="F18" s="45">
        <f t="shared" si="1"/>
        <v>0</v>
      </c>
      <c r="G18" s="45"/>
      <c r="H18" s="45"/>
      <c r="I18" s="45">
        <f t="shared" si="2"/>
        <v>0</v>
      </c>
      <c r="J18" s="45"/>
      <c r="K18" s="45"/>
      <c r="L18" s="45">
        <f t="shared" si="3"/>
        <v>0</v>
      </c>
      <c r="M18" s="45"/>
      <c r="N18" s="45"/>
      <c r="O18" s="45">
        <f t="shared" si="4"/>
        <v>0</v>
      </c>
      <c r="P18" s="45"/>
      <c r="Q18" s="46"/>
    </row>
    <row r="19" spans="1:17" ht="19.899999999999999" customHeight="1" x14ac:dyDescent="0.25">
      <c r="A19" s="49" t="s">
        <v>141</v>
      </c>
      <c r="B19" s="44"/>
      <c r="C19" s="45">
        <f t="shared" si="0"/>
        <v>0</v>
      </c>
      <c r="D19" s="45">
        <f t="shared" ref="D19:E19" si="5">SUM(D20:D22)</f>
        <v>0</v>
      </c>
      <c r="E19" s="45">
        <f t="shared" si="5"/>
        <v>0</v>
      </c>
      <c r="F19" s="45">
        <f t="shared" si="1"/>
        <v>0</v>
      </c>
      <c r="G19" s="45">
        <f t="shared" ref="G19:H19" si="6">SUM(G20:G22)</f>
        <v>0</v>
      </c>
      <c r="H19" s="45">
        <f t="shared" si="6"/>
        <v>0</v>
      </c>
      <c r="I19" s="45">
        <f t="shared" si="2"/>
        <v>0</v>
      </c>
      <c r="J19" s="45">
        <f t="shared" ref="J19:K19" si="7">SUM(J20:J22)</f>
        <v>0</v>
      </c>
      <c r="K19" s="45">
        <f t="shared" si="7"/>
        <v>0</v>
      </c>
      <c r="L19" s="45">
        <f t="shared" si="3"/>
        <v>0</v>
      </c>
      <c r="M19" s="45">
        <f t="shared" ref="M19:N19" si="8">SUM(M20:M22)</f>
        <v>0</v>
      </c>
      <c r="N19" s="45">
        <f t="shared" si="8"/>
        <v>0</v>
      </c>
      <c r="O19" s="45">
        <f t="shared" si="4"/>
        <v>0</v>
      </c>
      <c r="P19" s="45">
        <f t="shared" ref="P19:Q19" si="9">SUM(P20:P22)</f>
        <v>0</v>
      </c>
      <c r="Q19" s="46">
        <f t="shared" si="9"/>
        <v>0</v>
      </c>
    </row>
    <row r="20" spans="1:17" ht="19.899999999999999" customHeight="1" x14ac:dyDescent="0.25">
      <c r="A20" s="51" t="s">
        <v>142</v>
      </c>
      <c r="B20" s="52" t="s">
        <v>143</v>
      </c>
      <c r="C20" s="45">
        <f t="shared" si="0"/>
        <v>0</v>
      </c>
      <c r="D20" s="45"/>
      <c r="E20" s="45"/>
      <c r="F20" s="45">
        <f t="shared" si="1"/>
        <v>0</v>
      </c>
      <c r="G20" s="45"/>
      <c r="H20" s="45"/>
      <c r="I20" s="45">
        <f t="shared" si="2"/>
        <v>0</v>
      </c>
      <c r="J20" s="45"/>
      <c r="K20" s="45"/>
      <c r="L20" s="45">
        <f t="shared" si="3"/>
        <v>0</v>
      </c>
      <c r="M20" s="45"/>
      <c r="N20" s="45"/>
      <c r="O20" s="45">
        <f t="shared" si="4"/>
        <v>0</v>
      </c>
      <c r="P20" s="45"/>
      <c r="Q20" s="46"/>
    </row>
    <row r="21" spans="1:17" ht="50.45" customHeight="1" x14ac:dyDescent="0.25">
      <c r="A21" s="49"/>
      <c r="B21" s="53" t="s">
        <v>144</v>
      </c>
      <c r="C21" s="45">
        <f t="shared" si="0"/>
        <v>0</v>
      </c>
      <c r="D21" s="45"/>
      <c r="E21" s="45"/>
      <c r="F21" s="45">
        <f t="shared" si="1"/>
        <v>0</v>
      </c>
      <c r="G21" s="45"/>
      <c r="H21" s="45"/>
      <c r="I21" s="45">
        <f t="shared" si="2"/>
        <v>0</v>
      </c>
      <c r="J21" s="45"/>
      <c r="K21" s="45"/>
      <c r="L21" s="45">
        <f t="shared" si="3"/>
        <v>0</v>
      </c>
      <c r="M21" s="45"/>
      <c r="N21" s="45"/>
      <c r="O21" s="45">
        <f t="shared" si="4"/>
        <v>0</v>
      </c>
      <c r="P21" s="45"/>
      <c r="Q21" s="46"/>
    </row>
    <row r="22" spans="1:17" ht="32.450000000000003" customHeight="1" x14ac:dyDescent="0.25">
      <c r="A22" s="54"/>
      <c r="B22" s="53" t="s">
        <v>145</v>
      </c>
      <c r="C22" s="45">
        <f t="shared" si="0"/>
        <v>0</v>
      </c>
      <c r="D22" s="45"/>
      <c r="E22" s="45"/>
      <c r="F22" s="45">
        <f t="shared" si="1"/>
        <v>0</v>
      </c>
      <c r="G22" s="45"/>
      <c r="H22" s="45"/>
      <c r="I22" s="45">
        <f t="shared" si="2"/>
        <v>0</v>
      </c>
      <c r="J22" s="45"/>
      <c r="K22" s="45"/>
      <c r="L22" s="45">
        <f t="shared" si="3"/>
        <v>0</v>
      </c>
      <c r="M22" s="45"/>
      <c r="N22" s="45"/>
      <c r="O22" s="45">
        <f t="shared" si="4"/>
        <v>0</v>
      </c>
      <c r="P22" s="45"/>
      <c r="Q22" s="46"/>
    </row>
    <row r="23" spans="1:17" ht="21" customHeight="1" x14ac:dyDescent="0.25">
      <c r="A23" s="49" t="s">
        <v>146</v>
      </c>
      <c r="B23" s="53" t="s">
        <v>147</v>
      </c>
      <c r="C23" s="45">
        <f t="shared" si="0"/>
        <v>0</v>
      </c>
      <c r="D23" s="45"/>
      <c r="E23" s="45"/>
      <c r="F23" s="45">
        <f t="shared" si="1"/>
        <v>0</v>
      </c>
      <c r="G23" s="45"/>
      <c r="H23" s="45"/>
      <c r="I23" s="45">
        <f t="shared" si="2"/>
        <v>0</v>
      </c>
      <c r="J23" s="45"/>
      <c r="K23" s="45"/>
      <c r="L23" s="45">
        <f t="shared" si="3"/>
        <v>0</v>
      </c>
      <c r="M23" s="45"/>
      <c r="N23" s="45"/>
      <c r="O23" s="45">
        <f t="shared" si="4"/>
        <v>0</v>
      </c>
      <c r="P23" s="45"/>
      <c r="Q23" s="46"/>
    </row>
    <row r="24" spans="1:17" ht="19.899999999999999" customHeight="1" x14ac:dyDescent="0.25">
      <c r="A24" s="50" t="s">
        <v>79</v>
      </c>
      <c r="B24" s="44" t="s">
        <v>80</v>
      </c>
      <c r="C24" s="45">
        <f t="shared" si="0"/>
        <v>0</v>
      </c>
      <c r="D24" s="45"/>
      <c r="E24" s="45"/>
      <c r="F24" s="45">
        <f t="shared" si="1"/>
        <v>0</v>
      </c>
      <c r="G24" s="45"/>
      <c r="H24" s="45"/>
      <c r="I24" s="45">
        <f t="shared" si="2"/>
        <v>0</v>
      </c>
      <c r="J24" s="45"/>
      <c r="K24" s="45"/>
      <c r="L24" s="45">
        <f t="shared" si="3"/>
        <v>0</v>
      </c>
      <c r="M24" s="45"/>
      <c r="N24" s="45"/>
      <c r="O24" s="45">
        <f t="shared" si="4"/>
        <v>0</v>
      </c>
      <c r="P24" s="45"/>
      <c r="Q24" s="46"/>
    </row>
    <row r="25" spans="1:17" ht="19.899999999999999" customHeight="1" x14ac:dyDescent="0.25">
      <c r="A25" s="49" t="s">
        <v>148</v>
      </c>
      <c r="B25" s="44" t="s">
        <v>82</v>
      </c>
      <c r="C25" s="45">
        <f t="shared" si="0"/>
        <v>0</v>
      </c>
      <c r="D25" s="45"/>
      <c r="E25" s="45"/>
      <c r="F25" s="45">
        <f t="shared" si="1"/>
        <v>0</v>
      </c>
      <c r="G25" s="45"/>
      <c r="H25" s="45"/>
      <c r="I25" s="45">
        <f t="shared" si="2"/>
        <v>0</v>
      </c>
      <c r="J25" s="45"/>
      <c r="K25" s="45"/>
      <c r="L25" s="45">
        <f t="shared" si="3"/>
        <v>0</v>
      </c>
      <c r="M25" s="45"/>
      <c r="N25" s="45"/>
      <c r="O25" s="45">
        <f t="shared" si="4"/>
        <v>0</v>
      </c>
      <c r="P25" s="45"/>
      <c r="Q25" s="46"/>
    </row>
    <row r="26" spans="1:17" ht="19.899999999999999" customHeight="1" x14ac:dyDescent="0.25">
      <c r="A26" s="49" t="s">
        <v>149</v>
      </c>
      <c r="B26" s="44" t="s">
        <v>150</v>
      </c>
      <c r="C26" s="45">
        <f t="shared" si="0"/>
        <v>0</v>
      </c>
      <c r="D26" s="45"/>
      <c r="E26" s="45"/>
      <c r="F26" s="45">
        <f t="shared" si="1"/>
        <v>0</v>
      </c>
      <c r="G26" s="45"/>
      <c r="H26" s="45"/>
      <c r="I26" s="45">
        <f t="shared" si="2"/>
        <v>0</v>
      </c>
      <c r="J26" s="45"/>
      <c r="K26" s="45"/>
      <c r="L26" s="45">
        <f t="shared" si="3"/>
        <v>0</v>
      </c>
      <c r="M26" s="45"/>
      <c r="N26" s="45"/>
      <c r="O26" s="45">
        <f t="shared" si="4"/>
        <v>0</v>
      </c>
      <c r="P26" s="45"/>
      <c r="Q26" s="46"/>
    </row>
    <row r="27" spans="1:17" ht="19.899999999999999" customHeight="1" x14ac:dyDescent="0.25">
      <c r="A27" s="49" t="s">
        <v>151</v>
      </c>
      <c r="B27" s="44" t="s">
        <v>152</v>
      </c>
      <c r="C27" s="45">
        <f t="shared" si="0"/>
        <v>0</v>
      </c>
      <c r="D27" s="55"/>
      <c r="E27" s="45"/>
      <c r="F27" s="45">
        <f t="shared" si="1"/>
        <v>0</v>
      </c>
      <c r="G27" s="45"/>
      <c r="H27" s="45"/>
      <c r="I27" s="45">
        <f t="shared" si="2"/>
        <v>0</v>
      </c>
      <c r="J27" s="45"/>
      <c r="K27" s="45"/>
      <c r="L27" s="45">
        <f t="shared" si="3"/>
        <v>0</v>
      </c>
      <c r="M27" s="45"/>
      <c r="N27" s="45"/>
      <c r="O27" s="45">
        <f t="shared" si="4"/>
        <v>0</v>
      </c>
      <c r="P27" s="45"/>
      <c r="Q27" s="46"/>
    </row>
    <row r="28" spans="1:17" ht="19.899999999999999" customHeight="1" x14ac:dyDescent="0.25">
      <c r="A28" s="49" t="s">
        <v>153</v>
      </c>
      <c r="B28" s="44" t="s">
        <v>154</v>
      </c>
      <c r="C28" s="45">
        <f t="shared" si="0"/>
        <v>0</v>
      </c>
      <c r="D28" s="45"/>
      <c r="E28" s="45"/>
      <c r="F28" s="45">
        <f t="shared" si="1"/>
        <v>0</v>
      </c>
      <c r="G28" s="45"/>
      <c r="H28" s="45"/>
      <c r="I28" s="45">
        <f t="shared" si="2"/>
        <v>0</v>
      </c>
      <c r="J28" s="45"/>
      <c r="K28" s="45"/>
      <c r="L28" s="45">
        <f t="shared" si="3"/>
        <v>0</v>
      </c>
      <c r="M28" s="45"/>
      <c r="N28" s="45"/>
      <c r="O28" s="45">
        <f t="shared" si="4"/>
        <v>0</v>
      </c>
      <c r="P28" s="45"/>
      <c r="Q28" s="46"/>
    </row>
    <row r="29" spans="1:17" ht="19.899999999999999" customHeight="1" x14ac:dyDescent="0.25">
      <c r="A29" s="56" t="s">
        <v>155</v>
      </c>
      <c r="B29" s="44" t="s">
        <v>156</v>
      </c>
      <c r="C29" s="45">
        <f t="shared" si="0"/>
        <v>0</v>
      </c>
      <c r="D29" s="45"/>
      <c r="E29" s="45"/>
      <c r="F29" s="45">
        <f t="shared" si="1"/>
        <v>0</v>
      </c>
      <c r="G29" s="45"/>
      <c r="H29" s="45"/>
      <c r="I29" s="45">
        <f t="shared" si="2"/>
        <v>0</v>
      </c>
      <c r="J29" s="45"/>
      <c r="K29" s="45"/>
      <c r="L29" s="45">
        <f t="shared" si="3"/>
        <v>0</v>
      </c>
      <c r="M29" s="45"/>
      <c r="N29" s="45"/>
      <c r="O29" s="45">
        <f t="shared" si="4"/>
        <v>0</v>
      </c>
      <c r="P29" s="45"/>
      <c r="Q29" s="46"/>
    </row>
    <row r="30" spans="1:17" ht="19.899999999999999" customHeight="1" x14ac:dyDescent="0.25">
      <c r="A30" s="49" t="s">
        <v>157</v>
      </c>
      <c r="B30" s="44" t="s">
        <v>158</v>
      </c>
      <c r="C30" s="45">
        <f t="shared" si="0"/>
        <v>0</v>
      </c>
      <c r="D30" s="45"/>
      <c r="E30" s="45"/>
      <c r="F30" s="45">
        <f t="shared" si="1"/>
        <v>0</v>
      </c>
      <c r="G30" s="45"/>
      <c r="H30" s="45"/>
      <c r="I30" s="45">
        <f t="shared" si="2"/>
        <v>0</v>
      </c>
      <c r="J30" s="45"/>
      <c r="K30" s="45"/>
      <c r="L30" s="45">
        <f t="shared" si="3"/>
        <v>0</v>
      </c>
      <c r="M30" s="45"/>
      <c r="N30" s="45"/>
      <c r="O30" s="45">
        <f t="shared" si="4"/>
        <v>0</v>
      </c>
      <c r="P30" s="45"/>
      <c r="Q30" s="46"/>
    </row>
    <row r="31" spans="1:17" ht="19.899999999999999" customHeight="1" x14ac:dyDescent="0.25">
      <c r="A31" s="49" t="s">
        <v>159</v>
      </c>
      <c r="B31" s="44" t="s">
        <v>160</v>
      </c>
      <c r="C31" s="45">
        <f t="shared" si="0"/>
        <v>0</v>
      </c>
      <c r="D31" s="45"/>
      <c r="E31" s="45"/>
      <c r="F31" s="45">
        <f t="shared" si="1"/>
        <v>0</v>
      </c>
      <c r="G31" s="45"/>
      <c r="H31" s="45"/>
      <c r="I31" s="45">
        <f t="shared" si="2"/>
        <v>0</v>
      </c>
      <c r="J31" s="45"/>
      <c r="K31" s="45"/>
      <c r="L31" s="45">
        <f t="shared" si="3"/>
        <v>0</v>
      </c>
      <c r="M31" s="45"/>
      <c r="N31" s="45"/>
      <c r="O31" s="45">
        <f t="shared" si="4"/>
        <v>0</v>
      </c>
      <c r="P31" s="45"/>
      <c r="Q31" s="46"/>
    </row>
    <row r="32" spans="1:17" ht="19.899999999999999" customHeight="1" x14ac:dyDescent="0.25">
      <c r="A32" s="49" t="s">
        <v>161</v>
      </c>
      <c r="B32" s="44" t="s">
        <v>162</v>
      </c>
      <c r="C32" s="45">
        <f t="shared" si="0"/>
        <v>0</v>
      </c>
      <c r="D32" s="45"/>
      <c r="E32" s="45"/>
      <c r="F32" s="45">
        <f t="shared" si="1"/>
        <v>0</v>
      </c>
      <c r="G32" s="45"/>
      <c r="H32" s="45"/>
      <c r="I32" s="45">
        <f t="shared" si="2"/>
        <v>0</v>
      </c>
      <c r="J32" s="45"/>
      <c r="K32" s="45"/>
      <c r="L32" s="45">
        <f t="shared" si="3"/>
        <v>0</v>
      </c>
      <c r="M32" s="45"/>
      <c r="N32" s="45"/>
      <c r="O32" s="45">
        <f t="shared" si="4"/>
        <v>0</v>
      </c>
      <c r="P32" s="45"/>
      <c r="Q32" s="46"/>
    </row>
    <row r="33" spans="1:17" ht="19.899999999999999" customHeight="1" x14ac:dyDescent="0.25">
      <c r="A33" s="56"/>
      <c r="B33" s="44" t="s">
        <v>163</v>
      </c>
      <c r="C33" s="45">
        <f t="shared" si="0"/>
        <v>0</v>
      </c>
      <c r="D33" s="45"/>
      <c r="E33" s="45"/>
      <c r="F33" s="45">
        <f t="shared" si="1"/>
        <v>0</v>
      </c>
      <c r="G33" s="45"/>
      <c r="H33" s="45"/>
      <c r="I33" s="45">
        <f t="shared" si="2"/>
        <v>0</v>
      </c>
      <c r="J33" s="45"/>
      <c r="K33" s="45"/>
      <c r="L33" s="45">
        <f t="shared" si="3"/>
        <v>0</v>
      </c>
      <c r="M33" s="45"/>
      <c r="N33" s="45"/>
      <c r="O33" s="45">
        <f t="shared" si="4"/>
        <v>0</v>
      </c>
      <c r="P33" s="45"/>
      <c r="Q33" s="46"/>
    </row>
    <row r="34" spans="1:17" ht="19.899999999999999" customHeight="1" x14ac:dyDescent="0.25">
      <c r="A34" s="56" t="s">
        <v>164</v>
      </c>
      <c r="B34" s="44" t="s">
        <v>165</v>
      </c>
      <c r="C34" s="45">
        <f t="shared" si="0"/>
        <v>0</v>
      </c>
      <c r="D34" s="45"/>
      <c r="E34" s="45"/>
      <c r="F34" s="45">
        <f t="shared" si="1"/>
        <v>0</v>
      </c>
      <c r="G34" s="45"/>
      <c r="H34" s="45"/>
      <c r="I34" s="45">
        <f t="shared" si="2"/>
        <v>0</v>
      </c>
      <c r="J34" s="45"/>
      <c r="K34" s="45"/>
      <c r="L34" s="45">
        <f t="shared" si="3"/>
        <v>0</v>
      </c>
      <c r="M34" s="45"/>
      <c r="N34" s="45"/>
      <c r="O34" s="45">
        <f t="shared" si="4"/>
        <v>0</v>
      </c>
      <c r="P34" s="45"/>
      <c r="Q34" s="46"/>
    </row>
    <row r="35" spans="1:17" ht="19.899999999999999" customHeight="1" x14ac:dyDescent="0.25">
      <c r="A35" s="56" t="s">
        <v>166</v>
      </c>
      <c r="B35" s="44" t="s">
        <v>106</v>
      </c>
      <c r="C35" s="45">
        <f t="shared" si="0"/>
        <v>0</v>
      </c>
      <c r="D35" s="45"/>
      <c r="E35" s="45"/>
      <c r="F35" s="45">
        <f t="shared" si="1"/>
        <v>0</v>
      </c>
      <c r="G35" s="45"/>
      <c r="H35" s="45"/>
      <c r="I35" s="45">
        <f t="shared" si="2"/>
        <v>0</v>
      </c>
      <c r="J35" s="45"/>
      <c r="K35" s="45"/>
      <c r="L35" s="45">
        <f t="shared" si="3"/>
        <v>0</v>
      </c>
      <c r="M35" s="45"/>
      <c r="N35" s="45"/>
      <c r="O35" s="45">
        <f t="shared" si="4"/>
        <v>0</v>
      </c>
      <c r="P35" s="45"/>
      <c r="Q35" s="46"/>
    </row>
    <row r="36" spans="1:17" ht="19.899999999999999" customHeight="1" x14ac:dyDescent="0.25">
      <c r="A36" s="49" t="s">
        <v>167</v>
      </c>
      <c r="B36" s="44" t="s">
        <v>168</v>
      </c>
      <c r="C36" s="45">
        <f t="shared" si="0"/>
        <v>0</v>
      </c>
      <c r="D36" s="45"/>
      <c r="E36" s="45"/>
      <c r="F36" s="45">
        <f t="shared" si="1"/>
        <v>0</v>
      </c>
      <c r="G36" s="45"/>
      <c r="H36" s="45"/>
      <c r="I36" s="45">
        <f t="shared" si="2"/>
        <v>0</v>
      </c>
      <c r="J36" s="45"/>
      <c r="K36" s="45"/>
      <c r="L36" s="45">
        <f t="shared" si="3"/>
        <v>0</v>
      </c>
      <c r="M36" s="45"/>
      <c r="N36" s="45"/>
      <c r="O36" s="45">
        <f t="shared" si="4"/>
        <v>0</v>
      </c>
      <c r="P36" s="45"/>
      <c r="Q36" s="46"/>
    </row>
    <row r="37" spans="1:17" ht="19.899999999999999" customHeight="1" x14ac:dyDescent="0.25">
      <c r="A37" s="49" t="s">
        <v>169</v>
      </c>
      <c r="B37" s="44" t="s">
        <v>170</v>
      </c>
      <c r="C37" s="45">
        <f t="shared" si="0"/>
        <v>0</v>
      </c>
      <c r="D37" s="45"/>
      <c r="E37" s="45"/>
      <c r="F37" s="45">
        <f t="shared" si="1"/>
        <v>0</v>
      </c>
      <c r="G37" s="45"/>
      <c r="H37" s="45"/>
      <c r="I37" s="45">
        <f t="shared" si="2"/>
        <v>0</v>
      </c>
      <c r="J37" s="45"/>
      <c r="K37" s="45"/>
      <c r="L37" s="45">
        <f t="shared" si="3"/>
        <v>0</v>
      </c>
      <c r="M37" s="45"/>
      <c r="N37" s="45"/>
      <c r="O37" s="45">
        <f t="shared" si="4"/>
        <v>0</v>
      </c>
      <c r="P37" s="45"/>
      <c r="Q37" s="46"/>
    </row>
    <row r="38" spans="1:17" s="62" customFormat="1" ht="31.9" customHeight="1" thickBot="1" x14ac:dyDescent="0.25">
      <c r="A38" s="57" t="s">
        <v>113</v>
      </c>
      <c r="B38" s="58"/>
      <c r="C38" s="59">
        <f t="shared" si="0"/>
        <v>0</v>
      </c>
      <c r="D38" s="59">
        <f>SUM(D7:D19)+SUM(D23:D37)</f>
        <v>0</v>
      </c>
      <c r="E38" s="59">
        <f t="shared" ref="E38:N38" si="10">SUM(E7:E19)+SUM(E23:E37)</f>
        <v>0</v>
      </c>
      <c r="F38" s="60">
        <f t="shared" si="1"/>
        <v>0</v>
      </c>
      <c r="G38" s="59">
        <f t="shared" si="10"/>
        <v>0</v>
      </c>
      <c r="H38" s="59">
        <f t="shared" si="10"/>
        <v>0</v>
      </c>
      <c r="I38" s="59">
        <f t="shared" si="2"/>
        <v>0</v>
      </c>
      <c r="J38" s="59">
        <f t="shared" si="10"/>
        <v>0</v>
      </c>
      <c r="K38" s="59">
        <f t="shared" si="10"/>
        <v>0</v>
      </c>
      <c r="L38" s="59">
        <f t="shared" si="3"/>
        <v>0</v>
      </c>
      <c r="M38" s="59">
        <f t="shared" si="10"/>
        <v>0</v>
      </c>
      <c r="N38" s="59">
        <f t="shared" si="10"/>
        <v>0</v>
      </c>
      <c r="O38" s="59">
        <f t="shared" si="4"/>
        <v>0</v>
      </c>
      <c r="P38" s="59">
        <f t="shared" ref="P38:Q38" si="11">SUM(P7:P19)+SUM(P23:P37)</f>
        <v>0</v>
      </c>
      <c r="Q38" s="61">
        <f t="shared" si="11"/>
        <v>0</v>
      </c>
    </row>
    <row r="39" spans="1:17" s="62" customFormat="1" ht="31.9" customHeight="1" x14ac:dyDescent="0.2">
      <c r="A39" s="63"/>
      <c r="B39" s="64"/>
      <c r="C39" s="65"/>
      <c r="D39" s="66"/>
      <c r="E39" s="66"/>
      <c r="F39" s="65"/>
      <c r="G39" s="65"/>
      <c r="H39" s="65"/>
      <c r="I39" s="65"/>
      <c r="J39" s="66"/>
      <c r="K39" s="66"/>
      <c r="L39" s="65"/>
      <c r="M39" s="66"/>
      <c r="N39" s="66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2"/>
  <sheetViews>
    <sheetView tabSelected="1" zoomScale="80" zoomScaleNormal="80" workbookViewId="0">
      <selection activeCell="X12" sqref="X12"/>
    </sheetView>
  </sheetViews>
  <sheetFormatPr defaultRowHeight="15" x14ac:dyDescent="0.25"/>
  <cols>
    <col min="1" max="1" width="48.140625" style="13" customWidth="1"/>
    <col min="2" max="2" width="9.7109375" style="13" customWidth="1"/>
    <col min="3" max="3" width="9" style="13" customWidth="1"/>
    <col min="4" max="5" width="8.42578125" style="13" customWidth="1"/>
    <col min="6" max="7" width="8.28515625" style="13" customWidth="1"/>
    <col min="8" max="8" width="9.7109375" style="13" customWidth="1"/>
    <col min="9" max="9" width="9.28515625" style="13" customWidth="1"/>
    <col min="10" max="10" width="7.7109375" style="13" customWidth="1"/>
    <col min="11" max="11" width="11.5703125" style="13" customWidth="1"/>
    <col min="12" max="15" width="9.28515625" style="35" customWidth="1"/>
    <col min="16" max="252" width="9.140625" style="13"/>
    <col min="253" max="253" width="34" style="13" customWidth="1"/>
    <col min="254" max="254" width="11.28515625" style="13" customWidth="1"/>
    <col min="255" max="255" width="11" style="13" customWidth="1"/>
    <col min="256" max="262" width="9.140625" style="13"/>
    <col min="263" max="264" width="10.7109375" style="13" customWidth="1"/>
    <col min="265" max="265" width="9.140625" style="13"/>
    <col min="266" max="266" width="11.5703125" style="13" customWidth="1"/>
    <col min="267" max="267" width="13.7109375" style="13" customWidth="1"/>
    <col min="268" max="271" width="9.28515625" style="13" customWidth="1"/>
    <col min="272" max="508" width="9.140625" style="13"/>
    <col min="509" max="509" width="34" style="13" customWidth="1"/>
    <col min="510" max="510" width="11.28515625" style="13" customWidth="1"/>
    <col min="511" max="511" width="11" style="13" customWidth="1"/>
    <col min="512" max="518" width="9.140625" style="13"/>
    <col min="519" max="520" width="10.7109375" style="13" customWidth="1"/>
    <col min="521" max="521" width="9.140625" style="13"/>
    <col min="522" max="522" width="11.5703125" style="13" customWidth="1"/>
    <col min="523" max="523" width="13.7109375" style="13" customWidth="1"/>
    <col min="524" max="527" width="9.28515625" style="13" customWidth="1"/>
    <col min="528" max="764" width="9.140625" style="13"/>
    <col min="765" max="765" width="34" style="13" customWidth="1"/>
    <col min="766" max="766" width="11.28515625" style="13" customWidth="1"/>
    <col min="767" max="767" width="11" style="13" customWidth="1"/>
    <col min="768" max="774" width="9.140625" style="13"/>
    <col min="775" max="776" width="10.7109375" style="13" customWidth="1"/>
    <col min="777" max="777" width="9.140625" style="13"/>
    <col min="778" max="778" width="11.5703125" style="13" customWidth="1"/>
    <col min="779" max="779" width="13.7109375" style="13" customWidth="1"/>
    <col min="780" max="783" width="9.28515625" style="13" customWidth="1"/>
    <col min="784" max="1020" width="9.140625" style="13"/>
    <col min="1021" max="1021" width="34" style="13" customWidth="1"/>
    <col min="1022" max="1022" width="11.28515625" style="13" customWidth="1"/>
    <col min="1023" max="1023" width="11" style="13" customWidth="1"/>
    <col min="1024" max="1030" width="9.140625" style="13"/>
    <col min="1031" max="1032" width="10.7109375" style="13" customWidth="1"/>
    <col min="1033" max="1033" width="9.140625" style="13"/>
    <col min="1034" max="1034" width="11.5703125" style="13" customWidth="1"/>
    <col min="1035" max="1035" width="13.7109375" style="13" customWidth="1"/>
    <col min="1036" max="1039" width="9.28515625" style="13" customWidth="1"/>
    <col min="1040" max="1276" width="9.140625" style="13"/>
    <col min="1277" max="1277" width="34" style="13" customWidth="1"/>
    <col min="1278" max="1278" width="11.28515625" style="13" customWidth="1"/>
    <col min="1279" max="1279" width="11" style="13" customWidth="1"/>
    <col min="1280" max="1286" width="9.140625" style="13"/>
    <col min="1287" max="1288" width="10.7109375" style="13" customWidth="1"/>
    <col min="1289" max="1289" width="9.140625" style="13"/>
    <col min="1290" max="1290" width="11.5703125" style="13" customWidth="1"/>
    <col min="1291" max="1291" width="13.7109375" style="13" customWidth="1"/>
    <col min="1292" max="1295" width="9.28515625" style="13" customWidth="1"/>
    <col min="1296" max="1532" width="9.140625" style="13"/>
    <col min="1533" max="1533" width="34" style="13" customWidth="1"/>
    <col min="1534" max="1534" width="11.28515625" style="13" customWidth="1"/>
    <col min="1535" max="1535" width="11" style="13" customWidth="1"/>
    <col min="1536" max="1542" width="9.140625" style="13"/>
    <col min="1543" max="1544" width="10.7109375" style="13" customWidth="1"/>
    <col min="1545" max="1545" width="9.140625" style="13"/>
    <col min="1546" max="1546" width="11.5703125" style="13" customWidth="1"/>
    <col min="1547" max="1547" width="13.7109375" style="13" customWidth="1"/>
    <col min="1548" max="1551" width="9.28515625" style="13" customWidth="1"/>
    <col min="1552" max="1788" width="9.140625" style="13"/>
    <col min="1789" max="1789" width="34" style="13" customWidth="1"/>
    <col min="1790" max="1790" width="11.28515625" style="13" customWidth="1"/>
    <col min="1791" max="1791" width="11" style="13" customWidth="1"/>
    <col min="1792" max="1798" width="9.140625" style="13"/>
    <col min="1799" max="1800" width="10.7109375" style="13" customWidth="1"/>
    <col min="1801" max="1801" width="9.140625" style="13"/>
    <col min="1802" max="1802" width="11.5703125" style="13" customWidth="1"/>
    <col min="1803" max="1803" width="13.7109375" style="13" customWidth="1"/>
    <col min="1804" max="1807" width="9.28515625" style="13" customWidth="1"/>
    <col min="1808" max="2044" width="9.140625" style="13"/>
    <col min="2045" max="2045" width="34" style="13" customWidth="1"/>
    <col min="2046" max="2046" width="11.28515625" style="13" customWidth="1"/>
    <col min="2047" max="2047" width="11" style="13" customWidth="1"/>
    <col min="2048" max="2054" width="9.140625" style="13"/>
    <col min="2055" max="2056" width="10.7109375" style="13" customWidth="1"/>
    <col min="2057" max="2057" width="9.140625" style="13"/>
    <col min="2058" max="2058" width="11.5703125" style="13" customWidth="1"/>
    <col min="2059" max="2059" width="13.7109375" style="13" customWidth="1"/>
    <col min="2060" max="2063" width="9.28515625" style="13" customWidth="1"/>
    <col min="2064" max="2300" width="9.140625" style="13"/>
    <col min="2301" max="2301" width="34" style="13" customWidth="1"/>
    <col min="2302" max="2302" width="11.28515625" style="13" customWidth="1"/>
    <col min="2303" max="2303" width="11" style="13" customWidth="1"/>
    <col min="2304" max="2310" width="9.140625" style="13"/>
    <col min="2311" max="2312" width="10.7109375" style="13" customWidth="1"/>
    <col min="2313" max="2313" width="9.140625" style="13"/>
    <col min="2314" max="2314" width="11.5703125" style="13" customWidth="1"/>
    <col min="2315" max="2315" width="13.7109375" style="13" customWidth="1"/>
    <col min="2316" max="2319" width="9.28515625" style="13" customWidth="1"/>
    <col min="2320" max="2556" width="9.140625" style="13"/>
    <col min="2557" max="2557" width="34" style="13" customWidth="1"/>
    <col min="2558" max="2558" width="11.28515625" style="13" customWidth="1"/>
    <col min="2559" max="2559" width="11" style="13" customWidth="1"/>
    <col min="2560" max="2566" width="9.140625" style="13"/>
    <col min="2567" max="2568" width="10.7109375" style="13" customWidth="1"/>
    <col min="2569" max="2569" width="9.140625" style="13"/>
    <col min="2570" max="2570" width="11.5703125" style="13" customWidth="1"/>
    <col min="2571" max="2571" width="13.7109375" style="13" customWidth="1"/>
    <col min="2572" max="2575" width="9.28515625" style="13" customWidth="1"/>
    <col min="2576" max="2812" width="9.140625" style="13"/>
    <col min="2813" max="2813" width="34" style="13" customWidth="1"/>
    <col min="2814" max="2814" width="11.28515625" style="13" customWidth="1"/>
    <col min="2815" max="2815" width="11" style="13" customWidth="1"/>
    <col min="2816" max="2822" width="9.140625" style="13"/>
    <col min="2823" max="2824" width="10.7109375" style="13" customWidth="1"/>
    <col min="2825" max="2825" width="9.140625" style="13"/>
    <col min="2826" max="2826" width="11.5703125" style="13" customWidth="1"/>
    <col min="2827" max="2827" width="13.7109375" style="13" customWidth="1"/>
    <col min="2828" max="2831" width="9.28515625" style="13" customWidth="1"/>
    <col min="2832" max="3068" width="9.140625" style="13"/>
    <col min="3069" max="3069" width="34" style="13" customWidth="1"/>
    <col min="3070" max="3070" width="11.28515625" style="13" customWidth="1"/>
    <col min="3071" max="3071" width="11" style="13" customWidth="1"/>
    <col min="3072" max="3078" width="9.140625" style="13"/>
    <col min="3079" max="3080" width="10.7109375" style="13" customWidth="1"/>
    <col min="3081" max="3081" width="9.140625" style="13"/>
    <col min="3082" max="3082" width="11.5703125" style="13" customWidth="1"/>
    <col min="3083" max="3083" width="13.7109375" style="13" customWidth="1"/>
    <col min="3084" max="3087" width="9.28515625" style="13" customWidth="1"/>
    <col min="3088" max="3324" width="9.140625" style="13"/>
    <col min="3325" max="3325" width="34" style="13" customWidth="1"/>
    <col min="3326" max="3326" width="11.28515625" style="13" customWidth="1"/>
    <col min="3327" max="3327" width="11" style="13" customWidth="1"/>
    <col min="3328" max="3334" width="9.140625" style="13"/>
    <col min="3335" max="3336" width="10.7109375" style="13" customWidth="1"/>
    <col min="3337" max="3337" width="9.140625" style="13"/>
    <col min="3338" max="3338" width="11.5703125" style="13" customWidth="1"/>
    <col min="3339" max="3339" width="13.7109375" style="13" customWidth="1"/>
    <col min="3340" max="3343" width="9.28515625" style="13" customWidth="1"/>
    <col min="3344" max="3580" width="9.140625" style="13"/>
    <col min="3581" max="3581" width="34" style="13" customWidth="1"/>
    <col min="3582" max="3582" width="11.28515625" style="13" customWidth="1"/>
    <col min="3583" max="3583" width="11" style="13" customWidth="1"/>
    <col min="3584" max="3590" width="9.140625" style="13"/>
    <col min="3591" max="3592" width="10.7109375" style="13" customWidth="1"/>
    <col min="3593" max="3593" width="9.140625" style="13"/>
    <col min="3594" max="3594" width="11.5703125" style="13" customWidth="1"/>
    <col min="3595" max="3595" width="13.7109375" style="13" customWidth="1"/>
    <col min="3596" max="3599" width="9.28515625" style="13" customWidth="1"/>
    <col min="3600" max="3836" width="9.140625" style="13"/>
    <col min="3837" max="3837" width="34" style="13" customWidth="1"/>
    <col min="3838" max="3838" width="11.28515625" style="13" customWidth="1"/>
    <col min="3839" max="3839" width="11" style="13" customWidth="1"/>
    <col min="3840" max="3846" width="9.140625" style="13"/>
    <col min="3847" max="3848" width="10.7109375" style="13" customWidth="1"/>
    <col min="3849" max="3849" width="9.140625" style="13"/>
    <col min="3850" max="3850" width="11.5703125" style="13" customWidth="1"/>
    <col min="3851" max="3851" width="13.7109375" style="13" customWidth="1"/>
    <col min="3852" max="3855" width="9.28515625" style="13" customWidth="1"/>
    <col min="3856" max="4092" width="9.140625" style="13"/>
    <col min="4093" max="4093" width="34" style="13" customWidth="1"/>
    <col min="4094" max="4094" width="11.28515625" style="13" customWidth="1"/>
    <col min="4095" max="4095" width="11" style="13" customWidth="1"/>
    <col min="4096" max="4102" width="9.140625" style="13"/>
    <col min="4103" max="4104" width="10.7109375" style="13" customWidth="1"/>
    <col min="4105" max="4105" width="9.140625" style="13"/>
    <col min="4106" max="4106" width="11.5703125" style="13" customWidth="1"/>
    <col min="4107" max="4107" width="13.7109375" style="13" customWidth="1"/>
    <col min="4108" max="4111" width="9.28515625" style="13" customWidth="1"/>
    <col min="4112" max="4348" width="9.140625" style="13"/>
    <col min="4349" max="4349" width="34" style="13" customWidth="1"/>
    <col min="4350" max="4350" width="11.28515625" style="13" customWidth="1"/>
    <col min="4351" max="4351" width="11" style="13" customWidth="1"/>
    <col min="4352" max="4358" width="9.140625" style="13"/>
    <col min="4359" max="4360" width="10.7109375" style="13" customWidth="1"/>
    <col min="4361" max="4361" width="9.140625" style="13"/>
    <col min="4362" max="4362" width="11.5703125" style="13" customWidth="1"/>
    <col min="4363" max="4363" width="13.7109375" style="13" customWidth="1"/>
    <col min="4364" max="4367" width="9.28515625" style="13" customWidth="1"/>
    <col min="4368" max="4604" width="9.140625" style="13"/>
    <col min="4605" max="4605" width="34" style="13" customWidth="1"/>
    <col min="4606" max="4606" width="11.28515625" style="13" customWidth="1"/>
    <col min="4607" max="4607" width="11" style="13" customWidth="1"/>
    <col min="4608" max="4614" width="9.140625" style="13"/>
    <col min="4615" max="4616" width="10.7109375" style="13" customWidth="1"/>
    <col min="4617" max="4617" width="9.140625" style="13"/>
    <col min="4618" max="4618" width="11.5703125" style="13" customWidth="1"/>
    <col min="4619" max="4619" width="13.7109375" style="13" customWidth="1"/>
    <col min="4620" max="4623" width="9.28515625" style="13" customWidth="1"/>
    <col min="4624" max="4860" width="9.140625" style="13"/>
    <col min="4861" max="4861" width="34" style="13" customWidth="1"/>
    <col min="4862" max="4862" width="11.28515625" style="13" customWidth="1"/>
    <col min="4863" max="4863" width="11" style="13" customWidth="1"/>
    <col min="4864" max="4870" width="9.140625" style="13"/>
    <col min="4871" max="4872" width="10.7109375" style="13" customWidth="1"/>
    <col min="4873" max="4873" width="9.140625" style="13"/>
    <col min="4874" max="4874" width="11.5703125" style="13" customWidth="1"/>
    <col min="4875" max="4875" width="13.7109375" style="13" customWidth="1"/>
    <col min="4876" max="4879" width="9.28515625" style="13" customWidth="1"/>
    <col min="4880" max="5116" width="9.140625" style="13"/>
    <col min="5117" max="5117" width="34" style="13" customWidth="1"/>
    <col min="5118" max="5118" width="11.28515625" style="13" customWidth="1"/>
    <col min="5119" max="5119" width="11" style="13" customWidth="1"/>
    <col min="5120" max="5126" width="9.140625" style="13"/>
    <col min="5127" max="5128" width="10.7109375" style="13" customWidth="1"/>
    <col min="5129" max="5129" width="9.140625" style="13"/>
    <col min="5130" max="5130" width="11.5703125" style="13" customWidth="1"/>
    <col min="5131" max="5131" width="13.7109375" style="13" customWidth="1"/>
    <col min="5132" max="5135" width="9.28515625" style="13" customWidth="1"/>
    <col min="5136" max="5372" width="9.140625" style="13"/>
    <col min="5373" max="5373" width="34" style="13" customWidth="1"/>
    <col min="5374" max="5374" width="11.28515625" style="13" customWidth="1"/>
    <col min="5375" max="5375" width="11" style="13" customWidth="1"/>
    <col min="5376" max="5382" width="9.140625" style="13"/>
    <col min="5383" max="5384" width="10.7109375" style="13" customWidth="1"/>
    <col min="5385" max="5385" width="9.140625" style="13"/>
    <col min="5386" max="5386" width="11.5703125" style="13" customWidth="1"/>
    <col min="5387" max="5387" width="13.7109375" style="13" customWidth="1"/>
    <col min="5388" max="5391" width="9.28515625" style="13" customWidth="1"/>
    <col min="5392" max="5628" width="9.140625" style="13"/>
    <col min="5629" max="5629" width="34" style="13" customWidth="1"/>
    <col min="5630" max="5630" width="11.28515625" style="13" customWidth="1"/>
    <col min="5631" max="5631" width="11" style="13" customWidth="1"/>
    <col min="5632" max="5638" width="9.140625" style="13"/>
    <col min="5639" max="5640" width="10.7109375" style="13" customWidth="1"/>
    <col min="5641" max="5641" width="9.140625" style="13"/>
    <col min="5642" max="5642" width="11.5703125" style="13" customWidth="1"/>
    <col min="5643" max="5643" width="13.7109375" style="13" customWidth="1"/>
    <col min="5644" max="5647" width="9.28515625" style="13" customWidth="1"/>
    <col min="5648" max="5884" width="9.140625" style="13"/>
    <col min="5885" max="5885" width="34" style="13" customWidth="1"/>
    <col min="5886" max="5886" width="11.28515625" style="13" customWidth="1"/>
    <col min="5887" max="5887" width="11" style="13" customWidth="1"/>
    <col min="5888" max="5894" width="9.140625" style="13"/>
    <col min="5895" max="5896" width="10.7109375" style="13" customWidth="1"/>
    <col min="5897" max="5897" width="9.140625" style="13"/>
    <col min="5898" max="5898" width="11.5703125" style="13" customWidth="1"/>
    <col min="5899" max="5899" width="13.7109375" style="13" customWidth="1"/>
    <col min="5900" max="5903" width="9.28515625" style="13" customWidth="1"/>
    <col min="5904" max="6140" width="9.140625" style="13"/>
    <col min="6141" max="6141" width="34" style="13" customWidth="1"/>
    <col min="6142" max="6142" width="11.28515625" style="13" customWidth="1"/>
    <col min="6143" max="6143" width="11" style="13" customWidth="1"/>
    <col min="6144" max="6150" width="9.140625" style="13"/>
    <col min="6151" max="6152" width="10.7109375" style="13" customWidth="1"/>
    <col min="6153" max="6153" width="9.140625" style="13"/>
    <col min="6154" max="6154" width="11.5703125" style="13" customWidth="1"/>
    <col min="6155" max="6155" width="13.7109375" style="13" customWidth="1"/>
    <col min="6156" max="6159" width="9.28515625" style="13" customWidth="1"/>
    <col min="6160" max="6396" width="9.140625" style="13"/>
    <col min="6397" max="6397" width="34" style="13" customWidth="1"/>
    <col min="6398" max="6398" width="11.28515625" style="13" customWidth="1"/>
    <col min="6399" max="6399" width="11" style="13" customWidth="1"/>
    <col min="6400" max="6406" width="9.140625" style="13"/>
    <col min="6407" max="6408" width="10.7109375" style="13" customWidth="1"/>
    <col min="6409" max="6409" width="9.140625" style="13"/>
    <col min="6410" max="6410" width="11.5703125" style="13" customWidth="1"/>
    <col min="6411" max="6411" width="13.7109375" style="13" customWidth="1"/>
    <col min="6412" max="6415" width="9.28515625" style="13" customWidth="1"/>
    <col min="6416" max="6652" width="9.140625" style="13"/>
    <col min="6653" max="6653" width="34" style="13" customWidth="1"/>
    <col min="6654" max="6654" width="11.28515625" style="13" customWidth="1"/>
    <col min="6655" max="6655" width="11" style="13" customWidth="1"/>
    <col min="6656" max="6662" width="9.140625" style="13"/>
    <col min="6663" max="6664" width="10.7109375" style="13" customWidth="1"/>
    <col min="6665" max="6665" width="9.140625" style="13"/>
    <col min="6666" max="6666" width="11.5703125" style="13" customWidth="1"/>
    <col min="6667" max="6667" width="13.7109375" style="13" customWidth="1"/>
    <col min="6668" max="6671" width="9.28515625" style="13" customWidth="1"/>
    <col min="6672" max="6908" width="9.140625" style="13"/>
    <col min="6909" max="6909" width="34" style="13" customWidth="1"/>
    <col min="6910" max="6910" width="11.28515625" style="13" customWidth="1"/>
    <col min="6911" max="6911" width="11" style="13" customWidth="1"/>
    <col min="6912" max="6918" width="9.140625" style="13"/>
    <col min="6919" max="6920" width="10.7109375" style="13" customWidth="1"/>
    <col min="6921" max="6921" width="9.140625" style="13"/>
    <col min="6922" max="6922" width="11.5703125" style="13" customWidth="1"/>
    <col min="6923" max="6923" width="13.7109375" style="13" customWidth="1"/>
    <col min="6924" max="6927" width="9.28515625" style="13" customWidth="1"/>
    <col min="6928" max="7164" width="9.140625" style="13"/>
    <col min="7165" max="7165" width="34" style="13" customWidth="1"/>
    <col min="7166" max="7166" width="11.28515625" style="13" customWidth="1"/>
    <col min="7167" max="7167" width="11" style="13" customWidth="1"/>
    <col min="7168" max="7174" width="9.140625" style="13"/>
    <col min="7175" max="7176" width="10.7109375" style="13" customWidth="1"/>
    <col min="7177" max="7177" width="9.140625" style="13"/>
    <col min="7178" max="7178" width="11.5703125" style="13" customWidth="1"/>
    <col min="7179" max="7179" width="13.7109375" style="13" customWidth="1"/>
    <col min="7180" max="7183" width="9.28515625" style="13" customWidth="1"/>
    <col min="7184" max="7420" width="9.140625" style="13"/>
    <col min="7421" max="7421" width="34" style="13" customWidth="1"/>
    <col min="7422" max="7422" width="11.28515625" style="13" customWidth="1"/>
    <col min="7423" max="7423" width="11" style="13" customWidth="1"/>
    <col min="7424" max="7430" width="9.140625" style="13"/>
    <col min="7431" max="7432" width="10.7109375" style="13" customWidth="1"/>
    <col min="7433" max="7433" width="9.140625" style="13"/>
    <col min="7434" max="7434" width="11.5703125" style="13" customWidth="1"/>
    <col min="7435" max="7435" width="13.7109375" style="13" customWidth="1"/>
    <col min="7436" max="7439" width="9.28515625" style="13" customWidth="1"/>
    <col min="7440" max="7676" width="9.140625" style="13"/>
    <col min="7677" max="7677" width="34" style="13" customWidth="1"/>
    <col min="7678" max="7678" width="11.28515625" style="13" customWidth="1"/>
    <col min="7679" max="7679" width="11" style="13" customWidth="1"/>
    <col min="7680" max="7686" width="9.140625" style="13"/>
    <col min="7687" max="7688" width="10.7109375" style="13" customWidth="1"/>
    <col min="7689" max="7689" width="9.140625" style="13"/>
    <col min="7690" max="7690" width="11.5703125" style="13" customWidth="1"/>
    <col min="7691" max="7691" width="13.7109375" style="13" customWidth="1"/>
    <col min="7692" max="7695" width="9.28515625" style="13" customWidth="1"/>
    <col min="7696" max="7932" width="9.140625" style="13"/>
    <col min="7933" max="7933" width="34" style="13" customWidth="1"/>
    <col min="7934" max="7934" width="11.28515625" style="13" customWidth="1"/>
    <col min="7935" max="7935" width="11" style="13" customWidth="1"/>
    <col min="7936" max="7942" width="9.140625" style="13"/>
    <col min="7943" max="7944" width="10.7109375" style="13" customWidth="1"/>
    <col min="7945" max="7945" width="9.140625" style="13"/>
    <col min="7946" max="7946" width="11.5703125" style="13" customWidth="1"/>
    <col min="7947" max="7947" width="13.7109375" style="13" customWidth="1"/>
    <col min="7948" max="7951" width="9.28515625" style="13" customWidth="1"/>
    <col min="7952" max="8188" width="9.140625" style="13"/>
    <col min="8189" max="8189" width="34" style="13" customWidth="1"/>
    <col min="8190" max="8190" width="11.28515625" style="13" customWidth="1"/>
    <col min="8191" max="8191" width="11" style="13" customWidth="1"/>
    <col min="8192" max="8198" width="9.140625" style="13"/>
    <col min="8199" max="8200" width="10.7109375" style="13" customWidth="1"/>
    <col min="8201" max="8201" width="9.140625" style="13"/>
    <col min="8202" max="8202" width="11.5703125" style="13" customWidth="1"/>
    <col min="8203" max="8203" width="13.7109375" style="13" customWidth="1"/>
    <col min="8204" max="8207" width="9.28515625" style="13" customWidth="1"/>
    <col min="8208" max="8444" width="9.140625" style="13"/>
    <col min="8445" max="8445" width="34" style="13" customWidth="1"/>
    <col min="8446" max="8446" width="11.28515625" style="13" customWidth="1"/>
    <col min="8447" max="8447" width="11" style="13" customWidth="1"/>
    <col min="8448" max="8454" width="9.140625" style="13"/>
    <col min="8455" max="8456" width="10.7109375" style="13" customWidth="1"/>
    <col min="8457" max="8457" width="9.140625" style="13"/>
    <col min="8458" max="8458" width="11.5703125" style="13" customWidth="1"/>
    <col min="8459" max="8459" width="13.7109375" style="13" customWidth="1"/>
    <col min="8460" max="8463" width="9.28515625" style="13" customWidth="1"/>
    <col min="8464" max="8700" width="9.140625" style="13"/>
    <col min="8701" max="8701" width="34" style="13" customWidth="1"/>
    <col min="8702" max="8702" width="11.28515625" style="13" customWidth="1"/>
    <col min="8703" max="8703" width="11" style="13" customWidth="1"/>
    <col min="8704" max="8710" width="9.140625" style="13"/>
    <col min="8711" max="8712" width="10.7109375" style="13" customWidth="1"/>
    <col min="8713" max="8713" width="9.140625" style="13"/>
    <col min="8714" max="8714" width="11.5703125" style="13" customWidth="1"/>
    <col min="8715" max="8715" width="13.7109375" style="13" customWidth="1"/>
    <col min="8716" max="8719" width="9.28515625" style="13" customWidth="1"/>
    <col min="8720" max="8956" width="9.140625" style="13"/>
    <col min="8957" max="8957" width="34" style="13" customWidth="1"/>
    <col min="8958" max="8958" width="11.28515625" style="13" customWidth="1"/>
    <col min="8959" max="8959" width="11" style="13" customWidth="1"/>
    <col min="8960" max="8966" width="9.140625" style="13"/>
    <col min="8967" max="8968" width="10.7109375" style="13" customWidth="1"/>
    <col min="8969" max="8969" width="9.140625" style="13"/>
    <col min="8970" max="8970" width="11.5703125" style="13" customWidth="1"/>
    <col min="8971" max="8971" width="13.7109375" style="13" customWidth="1"/>
    <col min="8972" max="8975" width="9.28515625" style="13" customWidth="1"/>
    <col min="8976" max="9212" width="9.140625" style="13"/>
    <col min="9213" max="9213" width="34" style="13" customWidth="1"/>
    <col min="9214" max="9214" width="11.28515625" style="13" customWidth="1"/>
    <col min="9215" max="9215" width="11" style="13" customWidth="1"/>
    <col min="9216" max="9222" width="9.140625" style="13"/>
    <col min="9223" max="9224" width="10.7109375" style="13" customWidth="1"/>
    <col min="9225" max="9225" width="9.140625" style="13"/>
    <col min="9226" max="9226" width="11.5703125" style="13" customWidth="1"/>
    <col min="9227" max="9227" width="13.7109375" style="13" customWidth="1"/>
    <col min="9228" max="9231" width="9.28515625" style="13" customWidth="1"/>
    <col min="9232" max="9468" width="9.140625" style="13"/>
    <col min="9469" max="9469" width="34" style="13" customWidth="1"/>
    <col min="9470" max="9470" width="11.28515625" style="13" customWidth="1"/>
    <col min="9471" max="9471" width="11" style="13" customWidth="1"/>
    <col min="9472" max="9478" width="9.140625" style="13"/>
    <col min="9479" max="9480" width="10.7109375" style="13" customWidth="1"/>
    <col min="9481" max="9481" width="9.140625" style="13"/>
    <col min="9482" max="9482" width="11.5703125" style="13" customWidth="1"/>
    <col min="9483" max="9483" width="13.7109375" style="13" customWidth="1"/>
    <col min="9484" max="9487" width="9.28515625" style="13" customWidth="1"/>
    <col min="9488" max="9724" width="9.140625" style="13"/>
    <col min="9725" max="9725" width="34" style="13" customWidth="1"/>
    <col min="9726" max="9726" width="11.28515625" style="13" customWidth="1"/>
    <col min="9727" max="9727" width="11" style="13" customWidth="1"/>
    <col min="9728" max="9734" width="9.140625" style="13"/>
    <col min="9735" max="9736" width="10.7109375" style="13" customWidth="1"/>
    <col min="9737" max="9737" width="9.140625" style="13"/>
    <col min="9738" max="9738" width="11.5703125" style="13" customWidth="1"/>
    <col min="9739" max="9739" width="13.7109375" style="13" customWidth="1"/>
    <col min="9740" max="9743" width="9.28515625" style="13" customWidth="1"/>
    <col min="9744" max="9980" width="9.140625" style="13"/>
    <col min="9981" max="9981" width="34" style="13" customWidth="1"/>
    <col min="9982" max="9982" width="11.28515625" style="13" customWidth="1"/>
    <col min="9983" max="9983" width="11" style="13" customWidth="1"/>
    <col min="9984" max="9990" width="9.140625" style="13"/>
    <col min="9991" max="9992" width="10.7109375" style="13" customWidth="1"/>
    <col min="9993" max="9993" width="9.140625" style="13"/>
    <col min="9994" max="9994" width="11.5703125" style="13" customWidth="1"/>
    <col min="9995" max="9995" width="13.7109375" style="13" customWidth="1"/>
    <col min="9996" max="9999" width="9.28515625" style="13" customWidth="1"/>
    <col min="10000" max="10236" width="9.140625" style="13"/>
    <col min="10237" max="10237" width="34" style="13" customWidth="1"/>
    <col min="10238" max="10238" width="11.28515625" style="13" customWidth="1"/>
    <col min="10239" max="10239" width="11" style="13" customWidth="1"/>
    <col min="10240" max="10246" width="9.140625" style="13"/>
    <col min="10247" max="10248" width="10.7109375" style="13" customWidth="1"/>
    <col min="10249" max="10249" width="9.140625" style="13"/>
    <col min="10250" max="10250" width="11.5703125" style="13" customWidth="1"/>
    <col min="10251" max="10251" width="13.7109375" style="13" customWidth="1"/>
    <col min="10252" max="10255" width="9.28515625" style="13" customWidth="1"/>
    <col min="10256" max="10492" width="9.140625" style="13"/>
    <col min="10493" max="10493" width="34" style="13" customWidth="1"/>
    <col min="10494" max="10494" width="11.28515625" style="13" customWidth="1"/>
    <col min="10495" max="10495" width="11" style="13" customWidth="1"/>
    <col min="10496" max="10502" width="9.140625" style="13"/>
    <col min="10503" max="10504" width="10.7109375" style="13" customWidth="1"/>
    <col min="10505" max="10505" width="9.140625" style="13"/>
    <col min="10506" max="10506" width="11.5703125" style="13" customWidth="1"/>
    <col min="10507" max="10507" width="13.7109375" style="13" customWidth="1"/>
    <col min="10508" max="10511" width="9.28515625" style="13" customWidth="1"/>
    <col min="10512" max="10748" width="9.140625" style="13"/>
    <col min="10749" max="10749" width="34" style="13" customWidth="1"/>
    <col min="10750" max="10750" width="11.28515625" style="13" customWidth="1"/>
    <col min="10751" max="10751" width="11" style="13" customWidth="1"/>
    <col min="10752" max="10758" width="9.140625" style="13"/>
    <col min="10759" max="10760" width="10.7109375" style="13" customWidth="1"/>
    <col min="10761" max="10761" width="9.140625" style="13"/>
    <col min="10762" max="10762" width="11.5703125" style="13" customWidth="1"/>
    <col min="10763" max="10763" width="13.7109375" style="13" customWidth="1"/>
    <col min="10764" max="10767" width="9.28515625" style="13" customWidth="1"/>
    <col min="10768" max="11004" width="9.140625" style="13"/>
    <col min="11005" max="11005" width="34" style="13" customWidth="1"/>
    <col min="11006" max="11006" width="11.28515625" style="13" customWidth="1"/>
    <col min="11007" max="11007" width="11" style="13" customWidth="1"/>
    <col min="11008" max="11014" width="9.140625" style="13"/>
    <col min="11015" max="11016" width="10.7109375" style="13" customWidth="1"/>
    <col min="11017" max="11017" width="9.140625" style="13"/>
    <col min="11018" max="11018" width="11.5703125" style="13" customWidth="1"/>
    <col min="11019" max="11019" width="13.7109375" style="13" customWidth="1"/>
    <col min="11020" max="11023" width="9.28515625" style="13" customWidth="1"/>
    <col min="11024" max="11260" width="9.140625" style="13"/>
    <col min="11261" max="11261" width="34" style="13" customWidth="1"/>
    <col min="11262" max="11262" width="11.28515625" style="13" customWidth="1"/>
    <col min="11263" max="11263" width="11" style="13" customWidth="1"/>
    <col min="11264" max="11270" width="9.140625" style="13"/>
    <col min="11271" max="11272" width="10.7109375" style="13" customWidth="1"/>
    <col min="11273" max="11273" width="9.140625" style="13"/>
    <col min="11274" max="11274" width="11.5703125" style="13" customWidth="1"/>
    <col min="11275" max="11275" width="13.7109375" style="13" customWidth="1"/>
    <col min="11276" max="11279" width="9.28515625" style="13" customWidth="1"/>
    <col min="11280" max="11516" width="9.140625" style="13"/>
    <col min="11517" max="11517" width="34" style="13" customWidth="1"/>
    <col min="11518" max="11518" width="11.28515625" style="13" customWidth="1"/>
    <col min="11519" max="11519" width="11" style="13" customWidth="1"/>
    <col min="11520" max="11526" width="9.140625" style="13"/>
    <col min="11527" max="11528" width="10.7109375" style="13" customWidth="1"/>
    <col min="11529" max="11529" width="9.140625" style="13"/>
    <col min="11530" max="11530" width="11.5703125" style="13" customWidth="1"/>
    <col min="11531" max="11531" width="13.7109375" style="13" customWidth="1"/>
    <col min="11532" max="11535" width="9.28515625" style="13" customWidth="1"/>
    <col min="11536" max="11772" width="9.140625" style="13"/>
    <col min="11773" max="11773" width="34" style="13" customWidth="1"/>
    <col min="11774" max="11774" width="11.28515625" style="13" customWidth="1"/>
    <col min="11775" max="11775" width="11" style="13" customWidth="1"/>
    <col min="11776" max="11782" width="9.140625" style="13"/>
    <col min="11783" max="11784" width="10.7109375" style="13" customWidth="1"/>
    <col min="11785" max="11785" width="9.140625" style="13"/>
    <col min="11786" max="11786" width="11.5703125" style="13" customWidth="1"/>
    <col min="11787" max="11787" width="13.7109375" style="13" customWidth="1"/>
    <col min="11788" max="11791" width="9.28515625" style="13" customWidth="1"/>
    <col min="11792" max="12028" width="9.140625" style="13"/>
    <col min="12029" max="12029" width="34" style="13" customWidth="1"/>
    <col min="12030" max="12030" width="11.28515625" style="13" customWidth="1"/>
    <col min="12031" max="12031" width="11" style="13" customWidth="1"/>
    <col min="12032" max="12038" width="9.140625" style="13"/>
    <col min="12039" max="12040" width="10.7109375" style="13" customWidth="1"/>
    <col min="12041" max="12041" width="9.140625" style="13"/>
    <col min="12042" max="12042" width="11.5703125" style="13" customWidth="1"/>
    <col min="12043" max="12043" width="13.7109375" style="13" customWidth="1"/>
    <col min="12044" max="12047" width="9.28515625" style="13" customWidth="1"/>
    <col min="12048" max="12284" width="9.140625" style="13"/>
    <col min="12285" max="12285" width="34" style="13" customWidth="1"/>
    <col min="12286" max="12286" width="11.28515625" style="13" customWidth="1"/>
    <col min="12287" max="12287" width="11" style="13" customWidth="1"/>
    <col min="12288" max="12294" width="9.140625" style="13"/>
    <col min="12295" max="12296" width="10.7109375" style="13" customWidth="1"/>
    <col min="12297" max="12297" width="9.140625" style="13"/>
    <col min="12298" max="12298" width="11.5703125" style="13" customWidth="1"/>
    <col min="12299" max="12299" width="13.7109375" style="13" customWidth="1"/>
    <col min="12300" max="12303" width="9.28515625" style="13" customWidth="1"/>
    <col min="12304" max="12540" width="9.140625" style="13"/>
    <col min="12541" max="12541" width="34" style="13" customWidth="1"/>
    <col min="12542" max="12542" width="11.28515625" style="13" customWidth="1"/>
    <col min="12543" max="12543" width="11" style="13" customWidth="1"/>
    <col min="12544" max="12550" width="9.140625" style="13"/>
    <col min="12551" max="12552" width="10.7109375" style="13" customWidth="1"/>
    <col min="12553" max="12553" width="9.140625" style="13"/>
    <col min="12554" max="12554" width="11.5703125" style="13" customWidth="1"/>
    <col min="12555" max="12555" width="13.7109375" style="13" customWidth="1"/>
    <col min="12556" max="12559" width="9.28515625" style="13" customWidth="1"/>
    <col min="12560" max="12796" width="9.140625" style="13"/>
    <col min="12797" max="12797" width="34" style="13" customWidth="1"/>
    <col min="12798" max="12798" width="11.28515625" style="13" customWidth="1"/>
    <col min="12799" max="12799" width="11" style="13" customWidth="1"/>
    <col min="12800" max="12806" width="9.140625" style="13"/>
    <col min="12807" max="12808" width="10.7109375" style="13" customWidth="1"/>
    <col min="12809" max="12809" width="9.140625" style="13"/>
    <col min="12810" max="12810" width="11.5703125" style="13" customWidth="1"/>
    <col min="12811" max="12811" width="13.7109375" style="13" customWidth="1"/>
    <col min="12812" max="12815" width="9.28515625" style="13" customWidth="1"/>
    <col min="12816" max="13052" width="9.140625" style="13"/>
    <col min="13053" max="13053" width="34" style="13" customWidth="1"/>
    <col min="13054" max="13054" width="11.28515625" style="13" customWidth="1"/>
    <col min="13055" max="13055" width="11" style="13" customWidth="1"/>
    <col min="13056" max="13062" width="9.140625" style="13"/>
    <col min="13063" max="13064" width="10.7109375" style="13" customWidth="1"/>
    <col min="13065" max="13065" width="9.140625" style="13"/>
    <col min="13066" max="13066" width="11.5703125" style="13" customWidth="1"/>
    <col min="13067" max="13067" width="13.7109375" style="13" customWidth="1"/>
    <col min="13068" max="13071" width="9.28515625" style="13" customWidth="1"/>
    <col min="13072" max="13308" width="9.140625" style="13"/>
    <col min="13309" max="13309" width="34" style="13" customWidth="1"/>
    <col min="13310" max="13310" width="11.28515625" style="13" customWidth="1"/>
    <col min="13311" max="13311" width="11" style="13" customWidth="1"/>
    <col min="13312" max="13318" width="9.140625" style="13"/>
    <col min="13319" max="13320" width="10.7109375" style="13" customWidth="1"/>
    <col min="13321" max="13321" width="9.140625" style="13"/>
    <col min="13322" max="13322" width="11.5703125" style="13" customWidth="1"/>
    <col min="13323" max="13323" width="13.7109375" style="13" customWidth="1"/>
    <col min="13324" max="13327" width="9.28515625" style="13" customWidth="1"/>
    <col min="13328" max="13564" width="9.140625" style="13"/>
    <col min="13565" max="13565" width="34" style="13" customWidth="1"/>
    <col min="13566" max="13566" width="11.28515625" style="13" customWidth="1"/>
    <col min="13567" max="13567" width="11" style="13" customWidth="1"/>
    <col min="13568" max="13574" width="9.140625" style="13"/>
    <col min="13575" max="13576" width="10.7109375" style="13" customWidth="1"/>
    <col min="13577" max="13577" width="9.140625" style="13"/>
    <col min="13578" max="13578" width="11.5703125" style="13" customWidth="1"/>
    <col min="13579" max="13579" width="13.7109375" style="13" customWidth="1"/>
    <col min="13580" max="13583" width="9.28515625" style="13" customWidth="1"/>
    <col min="13584" max="13820" width="9.140625" style="13"/>
    <col min="13821" max="13821" width="34" style="13" customWidth="1"/>
    <col min="13822" max="13822" width="11.28515625" style="13" customWidth="1"/>
    <col min="13823" max="13823" width="11" style="13" customWidth="1"/>
    <col min="13824" max="13830" width="9.140625" style="13"/>
    <col min="13831" max="13832" width="10.7109375" style="13" customWidth="1"/>
    <col min="13833" max="13833" width="9.140625" style="13"/>
    <col min="13834" max="13834" width="11.5703125" style="13" customWidth="1"/>
    <col min="13835" max="13835" width="13.7109375" style="13" customWidth="1"/>
    <col min="13836" max="13839" width="9.28515625" style="13" customWidth="1"/>
    <col min="13840" max="14076" width="9.140625" style="13"/>
    <col min="14077" max="14077" width="34" style="13" customWidth="1"/>
    <col min="14078" max="14078" width="11.28515625" style="13" customWidth="1"/>
    <col min="14079" max="14079" width="11" style="13" customWidth="1"/>
    <col min="14080" max="14086" width="9.140625" style="13"/>
    <col min="14087" max="14088" width="10.7109375" style="13" customWidth="1"/>
    <col min="14089" max="14089" width="9.140625" style="13"/>
    <col min="14090" max="14090" width="11.5703125" style="13" customWidth="1"/>
    <col min="14091" max="14091" width="13.7109375" style="13" customWidth="1"/>
    <col min="14092" max="14095" width="9.28515625" style="13" customWidth="1"/>
    <col min="14096" max="14332" width="9.140625" style="13"/>
    <col min="14333" max="14333" width="34" style="13" customWidth="1"/>
    <col min="14334" max="14334" width="11.28515625" style="13" customWidth="1"/>
    <col min="14335" max="14335" width="11" style="13" customWidth="1"/>
    <col min="14336" max="14342" width="9.140625" style="13"/>
    <col min="14343" max="14344" width="10.7109375" style="13" customWidth="1"/>
    <col min="14345" max="14345" width="9.140625" style="13"/>
    <col min="14346" max="14346" width="11.5703125" style="13" customWidth="1"/>
    <col min="14347" max="14347" width="13.7109375" style="13" customWidth="1"/>
    <col min="14348" max="14351" width="9.28515625" style="13" customWidth="1"/>
    <col min="14352" max="14588" width="9.140625" style="13"/>
    <col min="14589" max="14589" width="34" style="13" customWidth="1"/>
    <col min="14590" max="14590" width="11.28515625" style="13" customWidth="1"/>
    <col min="14591" max="14591" width="11" style="13" customWidth="1"/>
    <col min="14592" max="14598" width="9.140625" style="13"/>
    <col min="14599" max="14600" width="10.7109375" style="13" customWidth="1"/>
    <col min="14601" max="14601" width="9.140625" style="13"/>
    <col min="14602" max="14602" width="11.5703125" style="13" customWidth="1"/>
    <col min="14603" max="14603" width="13.7109375" style="13" customWidth="1"/>
    <col min="14604" max="14607" width="9.28515625" style="13" customWidth="1"/>
    <col min="14608" max="14844" width="9.140625" style="13"/>
    <col min="14845" max="14845" width="34" style="13" customWidth="1"/>
    <col min="14846" max="14846" width="11.28515625" style="13" customWidth="1"/>
    <col min="14847" max="14847" width="11" style="13" customWidth="1"/>
    <col min="14848" max="14854" width="9.140625" style="13"/>
    <col min="14855" max="14856" width="10.7109375" style="13" customWidth="1"/>
    <col min="14857" max="14857" width="9.140625" style="13"/>
    <col min="14858" max="14858" width="11.5703125" style="13" customWidth="1"/>
    <col min="14859" max="14859" width="13.7109375" style="13" customWidth="1"/>
    <col min="14860" max="14863" width="9.28515625" style="13" customWidth="1"/>
    <col min="14864" max="15100" width="9.140625" style="13"/>
    <col min="15101" max="15101" width="34" style="13" customWidth="1"/>
    <col min="15102" max="15102" width="11.28515625" style="13" customWidth="1"/>
    <col min="15103" max="15103" width="11" style="13" customWidth="1"/>
    <col min="15104" max="15110" width="9.140625" style="13"/>
    <col min="15111" max="15112" width="10.7109375" style="13" customWidth="1"/>
    <col min="15113" max="15113" width="9.140625" style="13"/>
    <col min="15114" max="15114" width="11.5703125" style="13" customWidth="1"/>
    <col min="15115" max="15115" width="13.7109375" style="13" customWidth="1"/>
    <col min="15116" max="15119" width="9.28515625" style="13" customWidth="1"/>
    <col min="15120" max="15356" width="9.140625" style="13"/>
    <col min="15357" max="15357" width="34" style="13" customWidth="1"/>
    <col min="15358" max="15358" width="11.28515625" style="13" customWidth="1"/>
    <col min="15359" max="15359" width="11" style="13" customWidth="1"/>
    <col min="15360" max="15366" width="9.140625" style="13"/>
    <col min="15367" max="15368" width="10.7109375" style="13" customWidth="1"/>
    <col min="15369" max="15369" width="9.140625" style="13"/>
    <col min="15370" max="15370" width="11.5703125" style="13" customWidth="1"/>
    <col min="15371" max="15371" width="13.7109375" style="13" customWidth="1"/>
    <col min="15372" max="15375" width="9.28515625" style="13" customWidth="1"/>
    <col min="15376" max="15612" width="9.140625" style="13"/>
    <col min="15613" max="15613" width="34" style="13" customWidth="1"/>
    <col min="15614" max="15614" width="11.28515625" style="13" customWidth="1"/>
    <col min="15615" max="15615" width="11" style="13" customWidth="1"/>
    <col min="15616" max="15622" width="9.140625" style="13"/>
    <col min="15623" max="15624" width="10.7109375" style="13" customWidth="1"/>
    <col min="15625" max="15625" width="9.140625" style="13"/>
    <col min="15626" max="15626" width="11.5703125" style="13" customWidth="1"/>
    <col min="15627" max="15627" width="13.7109375" style="13" customWidth="1"/>
    <col min="15628" max="15631" width="9.28515625" style="13" customWidth="1"/>
    <col min="15632" max="15868" width="9.140625" style="13"/>
    <col min="15869" max="15869" width="34" style="13" customWidth="1"/>
    <col min="15870" max="15870" width="11.28515625" style="13" customWidth="1"/>
    <col min="15871" max="15871" width="11" style="13" customWidth="1"/>
    <col min="15872" max="15878" width="9.140625" style="13"/>
    <col min="15879" max="15880" width="10.7109375" style="13" customWidth="1"/>
    <col min="15881" max="15881" width="9.140625" style="13"/>
    <col min="15882" max="15882" width="11.5703125" style="13" customWidth="1"/>
    <col min="15883" max="15883" width="13.7109375" style="13" customWidth="1"/>
    <col min="15884" max="15887" width="9.28515625" style="13" customWidth="1"/>
    <col min="15888" max="16124" width="9.140625" style="13"/>
    <col min="16125" max="16125" width="34" style="13" customWidth="1"/>
    <col min="16126" max="16126" width="11.28515625" style="13" customWidth="1"/>
    <col min="16127" max="16127" width="11" style="13" customWidth="1"/>
    <col min="16128" max="16134" width="9.140625" style="13"/>
    <col min="16135" max="16136" width="10.7109375" style="13" customWidth="1"/>
    <col min="16137" max="16137" width="9.140625" style="13"/>
    <col min="16138" max="16138" width="11.5703125" style="13" customWidth="1"/>
    <col min="16139" max="16139" width="13.7109375" style="13" customWidth="1"/>
    <col min="16140" max="16143" width="9.28515625" style="13" customWidth="1"/>
    <col min="16144" max="16384" width="9.140625" style="13"/>
  </cols>
  <sheetData>
    <row r="1" spans="1:15" ht="18.75" x14ac:dyDescent="0.3">
      <c r="A1" s="228"/>
      <c r="B1" s="229" t="s">
        <v>171</v>
      </c>
      <c r="C1" s="229"/>
      <c r="D1" s="229"/>
      <c r="E1" s="229"/>
      <c r="F1" s="229"/>
      <c r="G1" s="229"/>
      <c r="H1" s="229"/>
      <c r="I1" s="229"/>
      <c r="J1" s="229"/>
      <c r="K1" s="67"/>
      <c r="L1" s="12"/>
      <c r="M1" s="12"/>
      <c r="N1" s="12"/>
      <c r="O1" s="12"/>
    </row>
    <row r="2" spans="1:15" ht="18.75" x14ac:dyDescent="0.3">
      <c r="A2" s="228"/>
      <c r="B2" s="229"/>
      <c r="C2" s="229"/>
      <c r="D2" s="229"/>
      <c r="E2" s="229"/>
      <c r="F2" s="229"/>
      <c r="G2" s="229"/>
      <c r="H2" s="229"/>
      <c r="I2" s="229"/>
      <c r="J2" s="229"/>
      <c r="K2" s="67"/>
      <c r="L2" s="12"/>
      <c r="M2" s="12"/>
      <c r="N2" s="12"/>
      <c r="O2" s="12"/>
    </row>
    <row r="3" spans="1:15" ht="15.75" x14ac:dyDescent="0.25">
      <c r="A3" s="14" t="s">
        <v>305</v>
      </c>
      <c r="L3" s="12"/>
      <c r="M3" s="12"/>
      <c r="N3" s="12"/>
      <c r="O3" s="12"/>
    </row>
    <row r="4" spans="1:15" ht="15.75" thickBot="1" x14ac:dyDescent="0.3">
      <c r="L4" s="12"/>
      <c r="M4" s="12"/>
      <c r="N4" s="12"/>
      <c r="O4" s="12"/>
    </row>
    <row r="5" spans="1:15" ht="32.450000000000003" customHeight="1" x14ac:dyDescent="0.25">
      <c r="A5" s="230" t="s">
        <v>172</v>
      </c>
      <c r="B5" s="232" t="s">
        <v>173</v>
      </c>
      <c r="C5" s="233"/>
      <c r="D5" s="234"/>
      <c r="E5" s="235" t="s">
        <v>174</v>
      </c>
      <c r="F5" s="233"/>
      <c r="G5" s="236"/>
      <c r="H5" s="232" t="s">
        <v>175</v>
      </c>
      <c r="I5" s="233"/>
      <c r="J5" s="234"/>
      <c r="K5" s="226" t="s">
        <v>176</v>
      </c>
      <c r="L5" s="12"/>
      <c r="M5" s="12"/>
      <c r="N5" s="12"/>
      <c r="O5" s="12"/>
    </row>
    <row r="6" spans="1:15" ht="20.45" customHeight="1" thickBot="1" x14ac:dyDescent="0.3">
      <c r="A6" s="231"/>
      <c r="B6" s="68" t="s">
        <v>30</v>
      </c>
      <c r="C6" s="60" t="s">
        <v>31</v>
      </c>
      <c r="D6" s="69" t="s">
        <v>32</v>
      </c>
      <c r="E6" s="70" t="s">
        <v>30</v>
      </c>
      <c r="F6" s="60" t="s">
        <v>31</v>
      </c>
      <c r="G6" s="71" t="s">
        <v>32</v>
      </c>
      <c r="H6" s="68" t="s">
        <v>30</v>
      </c>
      <c r="I6" s="60" t="s">
        <v>31</v>
      </c>
      <c r="J6" s="69" t="s">
        <v>32</v>
      </c>
      <c r="K6" s="227"/>
      <c r="L6" s="12"/>
      <c r="M6" s="12"/>
      <c r="N6" s="12"/>
      <c r="O6" s="12"/>
    </row>
    <row r="7" spans="1:15" ht="15.75" x14ac:dyDescent="0.25">
      <c r="A7" s="72" t="s">
        <v>177</v>
      </c>
      <c r="B7" s="73">
        <f t="shared" ref="B7:B70" si="0">C7+D7</f>
        <v>0</v>
      </c>
      <c r="C7" s="74"/>
      <c r="D7" s="75"/>
      <c r="E7" s="73">
        <f t="shared" ref="E7:E70" si="1">F7+G7</f>
        <v>0</v>
      </c>
      <c r="F7" s="74"/>
      <c r="G7" s="75"/>
      <c r="H7" s="73">
        <f t="shared" ref="H7:H70" si="2">I7+J7</f>
        <v>0</v>
      </c>
      <c r="I7" s="74"/>
      <c r="J7" s="75"/>
      <c r="K7" s="76"/>
      <c r="L7" s="12"/>
      <c r="M7" s="12"/>
      <c r="N7" s="12"/>
      <c r="O7" s="12"/>
    </row>
    <row r="8" spans="1:15" ht="15.75" x14ac:dyDescent="0.25">
      <c r="A8" s="77" t="s">
        <v>178</v>
      </c>
      <c r="B8" s="73">
        <f t="shared" si="0"/>
        <v>0</v>
      </c>
      <c r="C8" s="78"/>
      <c r="D8" s="79"/>
      <c r="E8" s="73">
        <f t="shared" si="1"/>
        <v>0</v>
      </c>
      <c r="F8" s="78"/>
      <c r="G8" s="79"/>
      <c r="H8" s="73">
        <f t="shared" si="2"/>
        <v>0</v>
      </c>
      <c r="I8" s="78"/>
      <c r="J8" s="79"/>
      <c r="K8" s="80"/>
      <c r="L8" s="12"/>
      <c r="M8" s="12"/>
      <c r="N8" s="12"/>
      <c r="O8" s="12"/>
    </row>
    <row r="9" spans="1:15" ht="15.75" x14ac:dyDescent="0.25">
      <c r="A9" s="77" t="s">
        <v>179</v>
      </c>
      <c r="B9" s="73">
        <f t="shared" si="0"/>
        <v>0</v>
      </c>
      <c r="C9" s="78"/>
      <c r="D9" s="79"/>
      <c r="E9" s="73">
        <f t="shared" si="1"/>
        <v>0</v>
      </c>
      <c r="F9" s="78"/>
      <c r="G9" s="79"/>
      <c r="H9" s="73">
        <f t="shared" si="2"/>
        <v>0</v>
      </c>
      <c r="I9" s="78"/>
      <c r="J9" s="79"/>
      <c r="K9" s="80"/>
      <c r="L9" s="12"/>
      <c r="M9" s="12"/>
      <c r="N9" s="12"/>
      <c r="O9" s="12"/>
    </row>
    <row r="10" spans="1:15" ht="15.75" x14ac:dyDescent="0.25">
      <c r="A10" s="77" t="s">
        <v>180</v>
      </c>
      <c r="B10" s="73">
        <f t="shared" si="0"/>
        <v>0</v>
      </c>
      <c r="C10" s="78"/>
      <c r="D10" s="79"/>
      <c r="E10" s="73">
        <f t="shared" si="1"/>
        <v>0</v>
      </c>
      <c r="F10" s="78"/>
      <c r="G10" s="79"/>
      <c r="H10" s="73">
        <f t="shared" si="2"/>
        <v>0</v>
      </c>
      <c r="I10" s="78"/>
      <c r="J10" s="79"/>
      <c r="K10" s="80"/>
      <c r="L10" s="12"/>
      <c r="M10" s="12"/>
      <c r="N10" s="12"/>
      <c r="O10" s="12"/>
    </row>
    <row r="11" spans="1:15" ht="15.75" x14ac:dyDescent="0.25">
      <c r="A11" s="77" t="s">
        <v>181</v>
      </c>
      <c r="B11" s="73">
        <f t="shared" si="0"/>
        <v>0</v>
      </c>
      <c r="C11" s="78"/>
      <c r="D11" s="79"/>
      <c r="E11" s="73">
        <f t="shared" si="1"/>
        <v>0</v>
      </c>
      <c r="F11" s="78"/>
      <c r="G11" s="79"/>
      <c r="H11" s="73">
        <f t="shared" si="2"/>
        <v>0</v>
      </c>
      <c r="I11" s="78"/>
      <c r="J11" s="79"/>
      <c r="K11" s="80"/>
      <c r="L11" s="12"/>
      <c r="M11" s="12"/>
      <c r="N11" s="12"/>
      <c r="O11" s="12"/>
    </row>
    <row r="12" spans="1:15" ht="15.75" x14ac:dyDescent="0.25">
      <c r="A12" s="77" t="s">
        <v>182</v>
      </c>
      <c r="B12" s="73">
        <f t="shared" si="0"/>
        <v>0</v>
      </c>
      <c r="C12" s="78"/>
      <c r="D12" s="79"/>
      <c r="E12" s="73">
        <f t="shared" si="1"/>
        <v>0</v>
      </c>
      <c r="F12" s="78"/>
      <c r="G12" s="79"/>
      <c r="H12" s="73">
        <f t="shared" si="2"/>
        <v>0</v>
      </c>
      <c r="I12" s="78"/>
      <c r="J12" s="79"/>
      <c r="K12" s="80"/>
      <c r="L12" s="12"/>
      <c r="M12" s="12"/>
      <c r="N12" s="12"/>
      <c r="O12" s="12"/>
    </row>
    <row r="13" spans="1:15" ht="15.75" x14ac:dyDescent="0.25">
      <c r="A13" s="77" t="s">
        <v>183</v>
      </c>
      <c r="B13" s="73">
        <f t="shared" si="0"/>
        <v>0</v>
      </c>
      <c r="C13" s="78"/>
      <c r="D13" s="79"/>
      <c r="E13" s="73">
        <f t="shared" si="1"/>
        <v>0</v>
      </c>
      <c r="F13" s="78"/>
      <c r="G13" s="79"/>
      <c r="H13" s="73">
        <f t="shared" si="2"/>
        <v>0</v>
      </c>
      <c r="I13" s="78"/>
      <c r="J13" s="79"/>
      <c r="K13" s="80"/>
      <c r="L13" s="12"/>
      <c r="M13" s="12"/>
      <c r="N13" s="12"/>
      <c r="O13" s="12"/>
    </row>
    <row r="14" spans="1:15" ht="14.45" customHeight="1" x14ac:dyDescent="0.25">
      <c r="A14" s="77" t="s">
        <v>184</v>
      </c>
      <c r="B14" s="73">
        <f t="shared" si="0"/>
        <v>0</v>
      </c>
      <c r="C14" s="78"/>
      <c r="D14" s="79"/>
      <c r="E14" s="73">
        <f t="shared" si="1"/>
        <v>0</v>
      </c>
      <c r="F14" s="78"/>
      <c r="G14" s="79"/>
      <c r="H14" s="73">
        <f t="shared" si="2"/>
        <v>0</v>
      </c>
      <c r="I14" s="78"/>
      <c r="J14" s="79"/>
      <c r="K14" s="80"/>
      <c r="L14" s="12"/>
      <c r="M14" s="12"/>
      <c r="N14" s="12"/>
      <c r="O14" s="12"/>
    </row>
    <row r="15" spans="1:15" ht="15.75" x14ac:dyDescent="0.25">
      <c r="A15" s="77" t="s">
        <v>185</v>
      </c>
      <c r="B15" s="73">
        <f t="shared" si="0"/>
        <v>0</v>
      </c>
      <c r="C15" s="78"/>
      <c r="D15" s="79"/>
      <c r="E15" s="73">
        <f t="shared" si="1"/>
        <v>0</v>
      </c>
      <c r="F15" s="78"/>
      <c r="G15" s="79"/>
      <c r="H15" s="73">
        <f t="shared" si="2"/>
        <v>0</v>
      </c>
      <c r="I15" s="78"/>
      <c r="J15" s="79"/>
      <c r="K15" s="80"/>
      <c r="L15" s="12"/>
      <c r="M15" s="12"/>
      <c r="N15" s="12"/>
      <c r="O15" s="12"/>
    </row>
    <row r="16" spans="1:15" ht="15.75" x14ac:dyDescent="0.25">
      <c r="A16" s="77" t="s">
        <v>186</v>
      </c>
      <c r="B16" s="73">
        <f t="shared" si="0"/>
        <v>0</v>
      </c>
      <c r="C16" s="78"/>
      <c r="D16" s="79"/>
      <c r="E16" s="73">
        <f t="shared" si="1"/>
        <v>0</v>
      </c>
      <c r="F16" s="78"/>
      <c r="G16" s="79"/>
      <c r="H16" s="73">
        <f t="shared" si="2"/>
        <v>0</v>
      </c>
      <c r="I16" s="78"/>
      <c r="J16" s="79"/>
      <c r="K16" s="80"/>
      <c r="L16" s="12"/>
      <c r="M16" s="12"/>
      <c r="N16" s="12"/>
      <c r="O16" s="12"/>
    </row>
    <row r="17" spans="1:15" ht="15.75" x14ac:dyDescent="0.25">
      <c r="A17" s="77" t="s">
        <v>187</v>
      </c>
      <c r="B17" s="73">
        <f t="shared" si="0"/>
        <v>0</v>
      </c>
      <c r="C17" s="78"/>
      <c r="D17" s="79"/>
      <c r="E17" s="73">
        <f t="shared" si="1"/>
        <v>0</v>
      </c>
      <c r="F17" s="78"/>
      <c r="G17" s="79"/>
      <c r="H17" s="73">
        <f t="shared" si="2"/>
        <v>0</v>
      </c>
      <c r="I17" s="78"/>
      <c r="J17" s="79"/>
      <c r="K17" s="80"/>
      <c r="L17" s="12"/>
      <c r="M17" s="12"/>
      <c r="N17" s="12"/>
      <c r="O17" s="12"/>
    </row>
    <row r="18" spans="1:15" ht="15.75" x14ac:dyDescent="0.25">
      <c r="A18" s="77" t="s">
        <v>188</v>
      </c>
      <c r="B18" s="73">
        <f t="shared" si="0"/>
        <v>0</v>
      </c>
      <c r="C18" s="78"/>
      <c r="D18" s="79"/>
      <c r="E18" s="73">
        <f t="shared" si="1"/>
        <v>0</v>
      </c>
      <c r="F18" s="78"/>
      <c r="G18" s="79"/>
      <c r="H18" s="73">
        <f t="shared" si="2"/>
        <v>0</v>
      </c>
      <c r="I18" s="78"/>
      <c r="J18" s="79"/>
      <c r="K18" s="80"/>
      <c r="L18" s="12"/>
      <c r="M18" s="12"/>
      <c r="N18" s="12"/>
      <c r="O18" s="12"/>
    </row>
    <row r="19" spans="1:15" ht="15.75" x14ac:dyDescent="0.25">
      <c r="A19" s="77" t="s">
        <v>189</v>
      </c>
      <c r="B19" s="73">
        <f t="shared" si="0"/>
        <v>0</v>
      </c>
      <c r="C19" s="78"/>
      <c r="D19" s="79"/>
      <c r="E19" s="73">
        <f t="shared" si="1"/>
        <v>0</v>
      </c>
      <c r="F19" s="78"/>
      <c r="G19" s="79"/>
      <c r="H19" s="73">
        <f t="shared" si="2"/>
        <v>0</v>
      </c>
      <c r="I19" s="78"/>
      <c r="J19" s="79"/>
      <c r="K19" s="80"/>
      <c r="L19" s="12"/>
      <c r="M19" s="12"/>
      <c r="N19" s="12"/>
      <c r="O19" s="12"/>
    </row>
    <row r="20" spans="1:15" ht="15.75" x14ac:dyDescent="0.25">
      <c r="A20" s="77" t="s">
        <v>190</v>
      </c>
      <c r="B20" s="73">
        <f t="shared" si="0"/>
        <v>0</v>
      </c>
      <c r="C20" s="78"/>
      <c r="D20" s="79"/>
      <c r="E20" s="73">
        <f t="shared" si="1"/>
        <v>0</v>
      </c>
      <c r="F20" s="78"/>
      <c r="G20" s="79"/>
      <c r="H20" s="73">
        <f t="shared" si="2"/>
        <v>0</v>
      </c>
      <c r="I20" s="78"/>
      <c r="J20" s="79"/>
      <c r="K20" s="80"/>
      <c r="L20" s="12"/>
      <c r="M20" s="12"/>
      <c r="N20" s="12"/>
      <c r="O20" s="12"/>
    </row>
    <row r="21" spans="1:15" ht="15.75" x14ac:dyDescent="0.25">
      <c r="A21" s="77" t="s">
        <v>191</v>
      </c>
      <c r="B21" s="73">
        <f t="shared" si="0"/>
        <v>0</v>
      </c>
      <c r="C21" s="78"/>
      <c r="D21" s="79"/>
      <c r="E21" s="73">
        <f t="shared" si="1"/>
        <v>0</v>
      </c>
      <c r="F21" s="78"/>
      <c r="G21" s="79"/>
      <c r="H21" s="73">
        <f t="shared" si="2"/>
        <v>0</v>
      </c>
      <c r="I21" s="78"/>
      <c r="J21" s="79"/>
      <c r="K21" s="80"/>
      <c r="L21" s="12"/>
      <c r="M21" s="12"/>
      <c r="N21" s="12"/>
      <c r="O21" s="12"/>
    </row>
    <row r="22" spans="1:15" ht="15.6" customHeight="1" x14ac:dyDescent="0.25">
      <c r="A22" s="77" t="s">
        <v>192</v>
      </c>
      <c r="B22" s="73">
        <f t="shared" si="0"/>
        <v>0</v>
      </c>
      <c r="C22" s="78"/>
      <c r="D22" s="79"/>
      <c r="E22" s="73">
        <f t="shared" si="1"/>
        <v>0</v>
      </c>
      <c r="F22" s="78"/>
      <c r="G22" s="79"/>
      <c r="H22" s="73">
        <f t="shared" si="2"/>
        <v>0</v>
      </c>
      <c r="I22" s="78"/>
      <c r="J22" s="79"/>
      <c r="K22" s="80"/>
      <c r="L22" s="12"/>
      <c r="M22" s="12"/>
      <c r="N22" s="12"/>
      <c r="O22" s="12"/>
    </row>
    <row r="23" spans="1:15" ht="15.75" x14ac:dyDescent="0.25">
      <c r="A23" s="77" t="s">
        <v>193</v>
      </c>
      <c r="B23" s="73">
        <f t="shared" si="0"/>
        <v>0</v>
      </c>
      <c r="C23" s="78"/>
      <c r="D23" s="79"/>
      <c r="E23" s="73">
        <f t="shared" si="1"/>
        <v>0</v>
      </c>
      <c r="F23" s="78"/>
      <c r="G23" s="79"/>
      <c r="H23" s="73">
        <f t="shared" si="2"/>
        <v>0</v>
      </c>
      <c r="I23" s="78"/>
      <c r="J23" s="79"/>
      <c r="K23" s="80"/>
      <c r="L23" s="12"/>
      <c r="M23" s="12"/>
      <c r="N23" s="12"/>
      <c r="O23" s="12"/>
    </row>
    <row r="24" spans="1:15" ht="15.75" x14ac:dyDescent="0.25">
      <c r="A24" s="77" t="s">
        <v>194</v>
      </c>
      <c r="B24" s="73">
        <f t="shared" si="0"/>
        <v>0</v>
      </c>
      <c r="C24" s="78"/>
      <c r="D24" s="79"/>
      <c r="E24" s="73">
        <f t="shared" si="1"/>
        <v>0</v>
      </c>
      <c r="F24" s="78"/>
      <c r="G24" s="79"/>
      <c r="H24" s="73">
        <f t="shared" si="2"/>
        <v>0</v>
      </c>
      <c r="I24" s="78"/>
      <c r="J24" s="79"/>
      <c r="K24" s="80"/>
      <c r="L24" s="12"/>
      <c r="M24" s="12"/>
      <c r="N24" s="12"/>
      <c r="O24" s="12"/>
    </row>
    <row r="25" spans="1:15" ht="15.6" customHeight="1" x14ac:dyDescent="0.25">
      <c r="A25" s="77" t="s">
        <v>195</v>
      </c>
      <c r="B25" s="73">
        <f t="shared" si="0"/>
        <v>0</v>
      </c>
      <c r="C25" s="78"/>
      <c r="D25" s="79"/>
      <c r="E25" s="73">
        <f t="shared" si="1"/>
        <v>0</v>
      </c>
      <c r="F25" s="78"/>
      <c r="G25" s="79"/>
      <c r="H25" s="73">
        <f t="shared" si="2"/>
        <v>0</v>
      </c>
      <c r="I25" s="78"/>
      <c r="J25" s="79"/>
      <c r="K25" s="80"/>
      <c r="L25" s="12"/>
      <c r="M25" s="12"/>
      <c r="N25" s="12"/>
      <c r="O25" s="12"/>
    </row>
    <row r="26" spans="1:15" ht="15.6" customHeight="1" x14ac:dyDescent="0.25">
      <c r="A26" s="77" t="s">
        <v>196</v>
      </c>
      <c r="B26" s="73">
        <f t="shared" si="0"/>
        <v>0</v>
      </c>
      <c r="C26" s="78"/>
      <c r="D26" s="79"/>
      <c r="E26" s="73">
        <f t="shared" si="1"/>
        <v>0</v>
      </c>
      <c r="F26" s="78"/>
      <c r="G26" s="79"/>
      <c r="H26" s="73">
        <f t="shared" si="2"/>
        <v>0</v>
      </c>
      <c r="I26" s="78"/>
      <c r="J26" s="79"/>
      <c r="K26" s="80"/>
      <c r="L26" s="12"/>
      <c r="M26" s="12"/>
      <c r="N26" s="12"/>
      <c r="O26" s="12"/>
    </row>
    <row r="27" spans="1:15" ht="15.6" customHeight="1" x14ac:dyDescent="0.25">
      <c r="A27" s="77" t="s">
        <v>197</v>
      </c>
      <c r="B27" s="73">
        <f t="shared" si="0"/>
        <v>0</v>
      </c>
      <c r="C27" s="78"/>
      <c r="D27" s="79"/>
      <c r="E27" s="73">
        <f t="shared" si="1"/>
        <v>0</v>
      </c>
      <c r="F27" s="78"/>
      <c r="G27" s="79"/>
      <c r="H27" s="73">
        <f t="shared" si="2"/>
        <v>0</v>
      </c>
      <c r="I27" s="78"/>
      <c r="J27" s="79"/>
      <c r="K27" s="80"/>
      <c r="L27" s="12"/>
      <c r="M27" s="12"/>
      <c r="N27" s="12"/>
      <c r="O27" s="12"/>
    </row>
    <row r="28" spans="1:15" ht="15.6" customHeight="1" x14ac:dyDescent="0.25">
      <c r="A28" s="77" t="s">
        <v>198</v>
      </c>
      <c r="B28" s="73">
        <f t="shared" si="0"/>
        <v>0</v>
      </c>
      <c r="C28" s="78"/>
      <c r="D28" s="79"/>
      <c r="E28" s="73">
        <f t="shared" si="1"/>
        <v>0</v>
      </c>
      <c r="F28" s="78"/>
      <c r="G28" s="79"/>
      <c r="H28" s="73">
        <f t="shared" si="2"/>
        <v>0</v>
      </c>
      <c r="I28" s="78"/>
      <c r="J28" s="79"/>
      <c r="K28" s="80"/>
      <c r="L28" s="12"/>
      <c r="M28" s="12"/>
      <c r="N28" s="12"/>
      <c r="O28" s="12"/>
    </row>
    <row r="29" spans="1:15" ht="15.6" customHeight="1" x14ac:dyDescent="0.25">
      <c r="A29" s="77" t="s">
        <v>199</v>
      </c>
      <c r="B29" s="73">
        <f t="shared" si="0"/>
        <v>0</v>
      </c>
      <c r="C29" s="78"/>
      <c r="D29" s="79"/>
      <c r="E29" s="73">
        <f t="shared" si="1"/>
        <v>0</v>
      </c>
      <c r="F29" s="78"/>
      <c r="G29" s="79"/>
      <c r="H29" s="73">
        <f t="shared" si="2"/>
        <v>0</v>
      </c>
      <c r="I29" s="78"/>
      <c r="J29" s="79"/>
      <c r="K29" s="80"/>
      <c r="L29" s="12"/>
      <c r="M29" s="12"/>
      <c r="N29" s="12"/>
      <c r="O29" s="12"/>
    </row>
    <row r="30" spans="1:15" ht="15.6" customHeight="1" x14ac:dyDescent="0.25">
      <c r="A30" s="77" t="s">
        <v>200</v>
      </c>
      <c r="B30" s="73">
        <f t="shared" si="0"/>
        <v>0</v>
      </c>
      <c r="C30" s="78"/>
      <c r="D30" s="79"/>
      <c r="E30" s="73">
        <f t="shared" si="1"/>
        <v>0</v>
      </c>
      <c r="F30" s="78"/>
      <c r="G30" s="79"/>
      <c r="H30" s="73">
        <f t="shared" si="2"/>
        <v>0</v>
      </c>
      <c r="I30" s="78"/>
      <c r="J30" s="79"/>
      <c r="K30" s="80"/>
      <c r="L30" s="12"/>
      <c r="M30" s="12"/>
      <c r="N30" s="12"/>
      <c r="O30" s="12"/>
    </row>
    <row r="31" spans="1:15" ht="15.6" customHeight="1" x14ac:dyDescent="0.25">
      <c r="A31" s="77" t="s">
        <v>201</v>
      </c>
      <c r="B31" s="73">
        <f t="shared" si="0"/>
        <v>0</v>
      </c>
      <c r="C31" s="78"/>
      <c r="D31" s="79"/>
      <c r="E31" s="73">
        <f t="shared" si="1"/>
        <v>0</v>
      </c>
      <c r="F31" s="78"/>
      <c r="G31" s="79"/>
      <c r="H31" s="73">
        <f t="shared" si="2"/>
        <v>0</v>
      </c>
      <c r="I31" s="78"/>
      <c r="J31" s="79"/>
      <c r="K31" s="80"/>
      <c r="L31" s="81"/>
      <c r="M31" s="81"/>
      <c r="N31" s="81"/>
      <c r="O31" s="81"/>
    </row>
    <row r="32" spans="1:15" ht="15.6" customHeight="1" x14ac:dyDescent="0.25">
      <c r="A32" s="77" t="s">
        <v>202</v>
      </c>
      <c r="B32" s="73">
        <f t="shared" si="0"/>
        <v>0</v>
      </c>
      <c r="C32" s="78"/>
      <c r="D32" s="79"/>
      <c r="E32" s="73">
        <f t="shared" si="1"/>
        <v>0</v>
      </c>
      <c r="F32" s="78"/>
      <c r="G32" s="79"/>
      <c r="H32" s="73">
        <f t="shared" si="2"/>
        <v>0</v>
      </c>
      <c r="I32" s="78"/>
      <c r="J32" s="79"/>
      <c r="K32" s="80"/>
      <c r="L32" s="12"/>
      <c r="M32" s="12"/>
      <c r="N32" s="12"/>
      <c r="O32" s="12"/>
    </row>
    <row r="33" spans="1:18" ht="17.45" customHeight="1" x14ac:dyDescent="0.25">
      <c r="A33" s="77" t="s">
        <v>203</v>
      </c>
      <c r="B33" s="73">
        <f t="shared" si="0"/>
        <v>0</v>
      </c>
      <c r="C33" s="78"/>
      <c r="D33" s="79"/>
      <c r="E33" s="73">
        <f t="shared" si="1"/>
        <v>0</v>
      </c>
      <c r="F33" s="78"/>
      <c r="G33" s="79"/>
      <c r="H33" s="73">
        <f t="shared" si="2"/>
        <v>0</v>
      </c>
      <c r="I33" s="78"/>
      <c r="J33" s="79"/>
      <c r="K33" s="80"/>
      <c r="L33" s="12"/>
      <c r="M33" s="12"/>
      <c r="N33" s="12"/>
      <c r="O33" s="12"/>
    </row>
    <row r="34" spans="1:18" ht="15.75" x14ac:dyDescent="0.25">
      <c r="A34" s="77" t="s">
        <v>204</v>
      </c>
      <c r="B34" s="73">
        <f t="shared" si="0"/>
        <v>0</v>
      </c>
      <c r="C34" s="78"/>
      <c r="D34" s="79"/>
      <c r="E34" s="73">
        <f t="shared" si="1"/>
        <v>0</v>
      </c>
      <c r="F34" s="78"/>
      <c r="G34" s="79"/>
      <c r="H34" s="73">
        <f t="shared" si="2"/>
        <v>0</v>
      </c>
      <c r="I34" s="78"/>
      <c r="J34" s="79"/>
      <c r="K34" s="80"/>
      <c r="L34" s="12"/>
      <c r="M34" s="12"/>
      <c r="N34" s="12"/>
      <c r="O34" s="12"/>
    </row>
    <row r="35" spans="1:18" ht="16.899999999999999" customHeight="1" x14ac:dyDescent="0.25">
      <c r="A35" s="77" t="s">
        <v>205</v>
      </c>
      <c r="B35" s="73">
        <f t="shared" si="0"/>
        <v>0</v>
      </c>
      <c r="C35" s="78"/>
      <c r="D35" s="79"/>
      <c r="E35" s="73">
        <f t="shared" si="1"/>
        <v>0</v>
      </c>
      <c r="F35" s="78"/>
      <c r="G35" s="79"/>
      <c r="H35" s="73">
        <f t="shared" si="2"/>
        <v>0</v>
      </c>
      <c r="I35" s="78"/>
      <c r="J35" s="79"/>
      <c r="K35" s="80"/>
      <c r="L35" s="12"/>
      <c r="M35" s="12"/>
      <c r="N35" s="12"/>
      <c r="O35" s="12"/>
    </row>
    <row r="36" spans="1:18" ht="15.6" customHeight="1" x14ac:dyDescent="0.25">
      <c r="A36" s="77" t="s">
        <v>206</v>
      </c>
      <c r="B36" s="73">
        <f t="shared" si="0"/>
        <v>0</v>
      </c>
      <c r="C36" s="78"/>
      <c r="D36" s="79"/>
      <c r="E36" s="73">
        <f t="shared" si="1"/>
        <v>0</v>
      </c>
      <c r="F36" s="78"/>
      <c r="G36" s="79"/>
      <c r="H36" s="73">
        <f t="shared" si="2"/>
        <v>0</v>
      </c>
      <c r="I36" s="78"/>
      <c r="J36" s="79"/>
      <c r="K36" s="82">
        <f>ROUND(((B36+E36)*2.7)+H36*8.5,2)</f>
        <v>0</v>
      </c>
      <c r="L36" s="12"/>
      <c r="M36" s="12"/>
      <c r="N36" s="12"/>
      <c r="O36" s="12"/>
    </row>
    <row r="37" spans="1:18" ht="15.6" customHeight="1" x14ac:dyDescent="0.25">
      <c r="A37" s="77" t="s">
        <v>207</v>
      </c>
      <c r="B37" s="73">
        <f t="shared" si="0"/>
        <v>0</v>
      </c>
      <c r="C37" s="78"/>
      <c r="D37" s="79"/>
      <c r="E37" s="73">
        <f t="shared" si="1"/>
        <v>0</v>
      </c>
      <c r="F37" s="78"/>
      <c r="G37" s="79"/>
      <c r="H37" s="73">
        <f t="shared" si="2"/>
        <v>0</v>
      </c>
      <c r="I37" s="78"/>
      <c r="J37" s="79"/>
      <c r="K37" s="83"/>
      <c r="L37" s="12"/>
      <c r="M37" s="12"/>
      <c r="N37" s="12"/>
      <c r="O37" s="12"/>
    </row>
    <row r="38" spans="1:18" ht="15.75" x14ac:dyDescent="0.25">
      <c r="A38" s="77" t="s">
        <v>208</v>
      </c>
      <c r="B38" s="73">
        <f t="shared" si="0"/>
        <v>0</v>
      </c>
      <c r="C38" s="78"/>
      <c r="D38" s="79"/>
      <c r="E38" s="73">
        <f t="shared" si="1"/>
        <v>0</v>
      </c>
      <c r="F38" s="78"/>
      <c r="G38" s="79"/>
      <c r="H38" s="73">
        <f t="shared" si="2"/>
        <v>0</v>
      </c>
      <c r="I38" s="78"/>
      <c r="J38" s="79"/>
      <c r="K38" s="83"/>
      <c r="L38" s="12"/>
      <c r="M38" s="12"/>
      <c r="N38" s="12"/>
      <c r="O38" s="12"/>
    </row>
    <row r="39" spans="1:18" ht="15.6" customHeight="1" x14ac:dyDescent="0.25">
      <c r="A39" s="77" t="s">
        <v>209</v>
      </c>
      <c r="B39" s="73">
        <f t="shared" si="0"/>
        <v>0</v>
      </c>
      <c r="C39" s="78"/>
      <c r="D39" s="79"/>
      <c r="E39" s="73">
        <f t="shared" si="1"/>
        <v>0</v>
      </c>
      <c r="F39" s="78"/>
      <c r="G39" s="79"/>
      <c r="H39" s="73">
        <f t="shared" si="2"/>
        <v>0</v>
      </c>
      <c r="I39" s="78"/>
      <c r="J39" s="79"/>
      <c r="K39" s="83"/>
      <c r="L39" s="12"/>
      <c r="M39" s="12"/>
      <c r="N39" s="12"/>
      <c r="O39" s="12"/>
    </row>
    <row r="40" spans="1:18" ht="15.6" customHeight="1" x14ac:dyDescent="0.25">
      <c r="A40" s="77" t="s">
        <v>210</v>
      </c>
      <c r="B40" s="73">
        <f t="shared" si="0"/>
        <v>0</v>
      </c>
      <c r="C40" s="78"/>
      <c r="D40" s="79"/>
      <c r="E40" s="73">
        <f t="shared" si="1"/>
        <v>0</v>
      </c>
      <c r="F40" s="78"/>
      <c r="G40" s="79"/>
      <c r="H40" s="73">
        <f t="shared" si="2"/>
        <v>0</v>
      </c>
      <c r="I40" s="78"/>
      <c r="J40" s="79"/>
      <c r="K40" s="83"/>
      <c r="L40" s="12"/>
      <c r="M40" s="12"/>
      <c r="N40" s="12"/>
      <c r="O40" s="12"/>
    </row>
    <row r="41" spans="1:18" ht="15.6" customHeight="1" x14ac:dyDescent="0.25">
      <c r="A41" s="77" t="s">
        <v>211</v>
      </c>
      <c r="B41" s="73">
        <f t="shared" si="0"/>
        <v>0</v>
      </c>
      <c r="C41" s="78"/>
      <c r="D41" s="79"/>
      <c r="E41" s="73">
        <f t="shared" si="1"/>
        <v>0</v>
      </c>
      <c r="F41" s="78"/>
      <c r="G41" s="79"/>
      <c r="H41" s="73">
        <f t="shared" si="2"/>
        <v>0</v>
      </c>
      <c r="I41" s="78"/>
      <c r="J41" s="79"/>
      <c r="K41" s="83"/>
      <c r="L41" s="12"/>
      <c r="M41" s="12"/>
      <c r="N41" s="12"/>
      <c r="O41" s="12"/>
    </row>
    <row r="42" spans="1:18" ht="15.6" customHeight="1" x14ac:dyDescent="0.25">
      <c r="A42" s="77" t="s">
        <v>212</v>
      </c>
      <c r="B42" s="73">
        <f t="shared" si="0"/>
        <v>0</v>
      </c>
      <c r="C42" s="78"/>
      <c r="D42" s="79"/>
      <c r="E42" s="73">
        <f t="shared" si="1"/>
        <v>0</v>
      </c>
      <c r="F42" s="78"/>
      <c r="G42" s="79"/>
      <c r="H42" s="73">
        <f t="shared" si="2"/>
        <v>0</v>
      </c>
      <c r="I42" s="78"/>
      <c r="J42" s="79"/>
      <c r="K42" s="83"/>
      <c r="L42" s="12"/>
      <c r="M42" s="12"/>
      <c r="N42" s="12"/>
      <c r="O42" s="12"/>
    </row>
    <row r="43" spans="1:18" ht="15.6" customHeight="1" x14ac:dyDescent="0.25">
      <c r="A43" s="77" t="s">
        <v>213</v>
      </c>
      <c r="B43" s="73">
        <f t="shared" si="0"/>
        <v>0</v>
      </c>
      <c r="C43" s="78"/>
      <c r="D43" s="79"/>
      <c r="E43" s="73">
        <f t="shared" si="1"/>
        <v>0</v>
      </c>
      <c r="F43" s="78"/>
      <c r="G43" s="79"/>
      <c r="H43" s="73">
        <f t="shared" si="2"/>
        <v>0</v>
      </c>
      <c r="I43" s="78"/>
      <c r="J43" s="79"/>
      <c r="K43" s="83"/>
      <c r="L43" s="12"/>
      <c r="M43" s="12"/>
      <c r="N43" s="12"/>
      <c r="O43" s="12"/>
    </row>
    <row r="44" spans="1:18" ht="15" customHeight="1" x14ac:dyDescent="0.25">
      <c r="A44" s="77" t="s">
        <v>214</v>
      </c>
      <c r="B44" s="73">
        <f t="shared" si="0"/>
        <v>0</v>
      </c>
      <c r="C44" s="78"/>
      <c r="D44" s="79"/>
      <c r="E44" s="73">
        <f t="shared" si="1"/>
        <v>0</v>
      </c>
      <c r="F44" s="78"/>
      <c r="G44" s="79"/>
      <c r="H44" s="73">
        <f t="shared" si="2"/>
        <v>0</v>
      </c>
      <c r="I44" s="78"/>
      <c r="J44" s="79"/>
      <c r="K44" s="83"/>
      <c r="L44" s="81"/>
      <c r="M44" s="12"/>
      <c r="N44" s="81"/>
      <c r="O44" s="81"/>
    </row>
    <row r="45" spans="1:18" ht="30.6" customHeight="1" x14ac:dyDescent="0.25">
      <c r="A45" s="77" t="s">
        <v>215</v>
      </c>
      <c r="B45" s="73">
        <f t="shared" si="0"/>
        <v>0</v>
      </c>
      <c r="C45" s="78"/>
      <c r="D45" s="79"/>
      <c r="E45" s="73">
        <f t="shared" si="1"/>
        <v>0</v>
      </c>
      <c r="F45" s="78"/>
      <c r="G45" s="79"/>
      <c r="H45" s="73">
        <f t="shared" si="2"/>
        <v>0</v>
      </c>
      <c r="I45" s="78"/>
      <c r="J45" s="79"/>
      <c r="K45" s="83"/>
      <c r="L45" s="81"/>
      <c r="M45" s="12"/>
      <c r="N45" s="81"/>
      <c r="O45" s="81"/>
    </row>
    <row r="46" spans="1:18" ht="15.6" customHeight="1" x14ac:dyDescent="0.25">
      <c r="A46" s="77" t="s">
        <v>216</v>
      </c>
      <c r="B46" s="73">
        <f t="shared" si="0"/>
        <v>0</v>
      </c>
      <c r="C46" s="78"/>
      <c r="D46" s="79"/>
      <c r="E46" s="73">
        <f t="shared" si="1"/>
        <v>0</v>
      </c>
      <c r="F46" s="78"/>
      <c r="G46" s="79"/>
      <c r="H46" s="73">
        <f t="shared" si="2"/>
        <v>0</v>
      </c>
      <c r="I46" s="78"/>
      <c r="J46" s="79"/>
      <c r="K46" s="84"/>
    </row>
    <row r="47" spans="1:18" ht="15.6" customHeight="1" x14ac:dyDescent="0.25">
      <c r="A47" s="77" t="s">
        <v>217</v>
      </c>
      <c r="B47" s="73">
        <f t="shared" si="0"/>
        <v>0</v>
      </c>
      <c r="C47" s="85"/>
      <c r="D47" s="86"/>
      <c r="E47" s="73">
        <f t="shared" si="1"/>
        <v>0</v>
      </c>
      <c r="F47" s="85"/>
      <c r="G47" s="86"/>
      <c r="H47" s="73">
        <f t="shared" si="2"/>
        <v>0</v>
      </c>
      <c r="I47" s="85"/>
      <c r="J47" s="86"/>
      <c r="K47" s="83"/>
      <c r="P47" s="35"/>
      <c r="Q47" s="35"/>
      <c r="R47" s="35"/>
    </row>
    <row r="48" spans="1:18" s="35" customFormat="1" ht="15.75" x14ac:dyDescent="0.25">
      <c r="A48" s="77" t="s">
        <v>218</v>
      </c>
      <c r="B48" s="73">
        <f t="shared" si="0"/>
        <v>0</v>
      </c>
      <c r="C48" s="85"/>
      <c r="D48" s="86"/>
      <c r="E48" s="73">
        <f t="shared" si="1"/>
        <v>0</v>
      </c>
      <c r="F48" s="85"/>
      <c r="G48" s="86"/>
      <c r="H48" s="73">
        <f t="shared" si="2"/>
        <v>0</v>
      </c>
      <c r="I48" s="85"/>
      <c r="J48" s="86"/>
      <c r="K48" s="83"/>
    </row>
    <row r="49" spans="1:11" ht="15.75" x14ac:dyDescent="0.25">
      <c r="A49" s="77" t="s">
        <v>219</v>
      </c>
      <c r="B49" s="73">
        <f t="shared" si="0"/>
        <v>0</v>
      </c>
      <c r="C49" s="78"/>
      <c r="D49" s="79"/>
      <c r="E49" s="73">
        <f t="shared" si="1"/>
        <v>0</v>
      </c>
      <c r="F49" s="78"/>
      <c r="G49" s="79"/>
      <c r="H49" s="73">
        <f t="shared" si="2"/>
        <v>0</v>
      </c>
      <c r="I49" s="78"/>
      <c r="J49" s="79"/>
      <c r="K49" s="83"/>
    </row>
    <row r="50" spans="1:11" ht="15.75" x14ac:dyDescent="0.25">
      <c r="A50" s="77" t="s">
        <v>220</v>
      </c>
      <c r="B50" s="73">
        <f t="shared" si="0"/>
        <v>0</v>
      </c>
      <c r="C50" s="78"/>
      <c r="D50" s="79"/>
      <c r="E50" s="73">
        <f t="shared" si="1"/>
        <v>0</v>
      </c>
      <c r="F50" s="78"/>
      <c r="G50" s="79"/>
      <c r="H50" s="73">
        <f t="shared" si="2"/>
        <v>0</v>
      </c>
      <c r="I50" s="78"/>
      <c r="J50" s="79"/>
      <c r="K50" s="83"/>
    </row>
    <row r="51" spans="1:11" ht="17.45" customHeight="1" x14ac:dyDescent="0.25">
      <c r="A51" s="77" t="s">
        <v>221</v>
      </c>
      <c r="B51" s="73">
        <f t="shared" si="0"/>
        <v>0</v>
      </c>
      <c r="C51" s="78"/>
      <c r="D51" s="79"/>
      <c r="E51" s="73">
        <f t="shared" si="1"/>
        <v>0</v>
      </c>
      <c r="F51" s="78"/>
      <c r="G51" s="79"/>
      <c r="H51" s="73">
        <f t="shared" si="2"/>
        <v>0</v>
      </c>
      <c r="I51" s="78"/>
      <c r="J51" s="79"/>
      <c r="K51" s="83"/>
    </row>
    <row r="52" spans="1:11" ht="15" customHeight="1" x14ac:dyDescent="0.25">
      <c r="A52" s="77" t="s">
        <v>222</v>
      </c>
      <c r="B52" s="73">
        <f t="shared" si="0"/>
        <v>0</v>
      </c>
      <c r="C52" s="78"/>
      <c r="D52" s="79"/>
      <c r="E52" s="73">
        <f t="shared" si="1"/>
        <v>0</v>
      </c>
      <c r="F52" s="78"/>
      <c r="G52" s="79"/>
      <c r="H52" s="73">
        <f t="shared" si="2"/>
        <v>0</v>
      </c>
      <c r="I52" s="78"/>
      <c r="J52" s="79"/>
      <c r="K52" s="82">
        <f t="shared" ref="K52:K55" si="3">ROUND(((B52+E52)*2.7)+H52*8.5,2)</f>
        <v>0</v>
      </c>
    </row>
    <row r="53" spans="1:11" ht="15.75" x14ac:dyDescent="0.25">
      <c r="A53" s="77" t="s">
        <v>223</v>
      </c>
      <c r="B53" s="73">
        <f t="shared" si="0"/>
        <v>0</v>
      </c>
      <c r="C53" s="87"/>
      <c r="D53" s="88"/>
      <c r="E53" s="73">
        <f t="shared" si="1"/>
        <v>0</v>
      </c>
      <c r="F53" s="87"/>
      <c r="G53" s="88"/>
      <c r="H53" s="73">
        <f t="shared" si="2"/>
        <v>0</v>
      </c>
      <c r="I53" s="89"/>
      <c r="J53" s="88"/>
      <c r="K53" s="82">
        <f t="shared" si="3"/>
        <v>0</v>
      </c>
    </row>
    <row r="54" spans="1:11" ht="15.75" x14ac:dyDescent="0.25">
      <c r="A54" s="77" t="s">
        <v>224</v>
      </c>
      <c r="B54" s="73">
        <f t="shared" si="0"/>
        <v>0</v>
      </c>
      <c r="C54" s="87"/>
      <c r="D54" s="88"/>
      <c r="E54" s="73">
        <f t="shared" si="1"/>
        <v>0</v>
      </c>
      <c r="F54" s="87"/>
      <c r="G54" s="88"/>
      <c r="H54" s="73">
        <f t="shared" si="2"/>
        <v>0</v>
      </c>
      <c r="I54" s="87"/>
      <c r="J54" s="88"/>
      <c r="K54" s="82">
        <f t="shared" si="3"/>
        <v>0</v>
      </c>
    </row>
    <row r="55" spans="1:11" ht="15.75" x14ac:dyDescent="0.25">
      <c r="A55" s="77" t="s">
        <v>225</v>
      </c>
      <c r="B55" s="73">
        <f t="shared" si="0"/>
        <v>0</v>
      </c>
      <c r="C55" s="87"/>
      <c r="D55" s="88"/>
      <c r="E55" s="73">
        <f t="shared" si="1"/>
        <v>0</v>
      </c>
      <c r="F55" s="87"/>
      <c r="G55" s="88"/>
      <c r="H55" s="73">
        <f t="shared" si="2"/>
        <v>0</v>
      </c>
      <c r="I55" s="87"/>
      <c r="J55" s="88"/>
      <c r="K55" s="82">
        <f t="shared" si="3"/>
        <v>0</v>
      </c>
    </row>
    <row r="56" spans="1:11" ht="15.75" x14ac:dyDescent="0.25">
      <c r="A56" s="77" t="s">
        <v>226</v>
      </c>
      <c r="B56" s="73">
        <f t="shared" si="0"/>
        <v>0</v>
      </c>
      <c r="C56" s="87"/>
      <c r="D56" s="88"/>
      <c r="E56" s="73">
        <f t="shared" si="1"/>
        <v>0</v>
      </c>
      <c r="F56" s="87"/>
      <c r="G56" s="88"/>
      <c r="H56" s="73">
        <f t="shared" si="2"/>
        <v>0</v>
      </c>
      <c r="I56" s="87"/>
      <c r="J56" s="88"/>
      <c r="K56" s="82"/>
    </row>
    <row r="57" spans="1:11" ht="15.75" x14ac:dyDescent="0.25">
      <c r="A57" s="77" t="s">
        <v>227</v>
      </c>
      <c r="B57" s="73">
        <f t="shared" si="0"/>
        <v>0</v>
      </c>
      <c r="C57" s="87"/>
      <c r="D57" s="88"/>
      <c r="E57" s="73">
        <f t="shared" si="1"/>
        <v>0</v>
      </c>
      <c r="F57" s="87"/>
      <c r="G57" s="88"/>
      <c r="H57" s="73">
        <f t="shared" si="2"/>
        <v>0</v>
      </c>
      <c r="I57" s="87"/>
      <c r="J57" s="88"/>
      <c r="K57" s="82"/>
    </row>
    <row r="58" spans="1:11" ht="15.75" x14ac:dyDescent="0.25">
      <c r="A58" s="77" t="s">
        <v>228</v>
      </c>
      <c r="B58" s="73">
        <f t="shared" si="0"/>
        <v>0</v>
      </c>
      <c r="C58" s="87"/>
      <c r="D58" s="88"/>
      <c r="E58" s="73">
        <f t="shared" si="1"/>
        <v>0</v>
      </c>
      <c r="F58" s="87"/>
      <c r="G58" s="88"/>
      <c r="H58" s="73">
        <f t="shared" si="2"/>
        <v>0</v>
      </c>
      <c r="I58" s="87"/>
      <c r="J58" s="88"/>
      <c r="K58" s="82"/>
    </row>
    <row r="59" spans="1:11" ht="16.149999999999999" customHeight="1" x14ac:dyDescent="0.25">
      <c r="A59" s="77" t="s">
        <v>229</v>
      </c>
      <c r="B59" s="73">
        <f t="shared" si="0"/>
        <v>0</v>
      </c>
      <c r="C59" s="87"/>
      <c r="D59" s="88"/>
      <c r="E59" s="73">
        <f t="shared" si="1"/>
        <v>0</v>
      </c>
      <c r="F59" s="87"/>
      <c r="G59" s="88"/>
      <c r="H59" s="73">
        <f t="shared" si="2"/>
        <v>0</v>
      </c>
      <c r="I59" s="87"/>
      <c r="J59" s="88"/>
      <c r="K59" s="82"/>
    </row>
    <row r="60" spans="1:11" ht="15.75" x14ac:dyDescent="0.25">
      <c r="A60" s="77" t="s">
        <v>230</v>
      </c>
      <c r="B60" s="73">
        <f t="shared" si="0"/>
        <v>0</v>
      </c>
      <c r="C60" s="87"/>
      <c r="D60" s="88"/>
      <c r="E60" s="73">
        <f t="shared" si="1"/>
        <v>0</v>
      </c>
      <c r="F60" s="87"/>
      <c r="G60" s="88"/>
      <c r="H60" s="73">
        <f t="shared" si="2"/>
        <v>0</v>
      </c>
      <c r="I60" s="87"/>
      <c r="J60" s="88"/>
      <c r="K60" s="82"/>
    </row>
    <row r="61" spans="1:11" ht="15.6" customHeight="1" x14ac:dyDescent="0.25">
      <c r="A61" s="77" t="s">
        <v>231</v>
      </c>
      <c r="B61" s="73">
        <f t="shared" si="0"/>
        <v>0</v>
      </c>
      <c r="C61" s="87"/>
      <c r="D61" s="88"/>
      <c r="E61" s="73">
        <f t="shared" si="1"/>
        <v>0</v>
      </c>
      <c r="F61" s="87"/>
      <c r="G61" s="88"/>
      <c r="H61" s="73">
        <f t="shared" si="2"/>
        <v>0</v>
      </c>
      <c r="I61" s="87"/>
      <c r="J61" s="88"/>
      <c r="K61" s="82"/>
    </row>
    <row r="62" spans="1:11" ht="29.45" customHeight="1" x14ac:dyDescent="0.25">
      <c r="A62" s="77" t="s">
        <v>232</v>
      </c>
      <c r="B62" s="73">
        <f t="shared" si="0"/>
        <v>0</v>
      </c>
      <c r="C62" s="87"/>
      <c r="D62" s="88"/>
      <c r="E62" s="73">
        <f t="shared" si="1"/>
        <v>0</v>
      </c>
      <c r="F62" s="87"/>
      <c r="G62" s="88"/>
      <c r="H62" s="73">
        <f t="shared" si="2"/>
        <v>0</v>
      </c>
      <c r="I62" s="87"/>
      <c r="J62" s="88"/>
      <c r="K62" s="82"/>
    </row>
    <row r="63" spans="1:11" ht="15.75" x14ac:dyDescent="0.25">
      <c r="A63" s="77" t="s">
        <v>233</v>
      </c>
      <c r="B63" s="73">
        <f t="shared" si="0"/>
        <v>0</v>
      </c>
      <c r="C63" s="87"/>
      <c r="D63" s="88"/>
      <c r="E63" s="73">
        <f t="shared" si="1"/>
        <v>0</v>
      </c>
      <c r="F63" s="87"/>
      <c r="G63" s="88"/>
      <c r="H63" s="73">
        <f t="shared" si="2"/>
        <v>0</v>
      </c>
      <c r="I63" s="87"/>
      <c r="J63" s="88"/>
      <c r="K63" s="82"/>
    </row>
    <row r="64" spans="1:11" ht="15.6" customHeight="1" x14ac:dyDescent="0.25">
      <c r="A64" s="77" t="s">
        <v>234</v>
      </c>
      <c r="B64" s="73">
        <f t="shared" si="0"/>
        <v>0</v>
      </c>
      <c r="C64" s="87"/>
      <c r="D64" s="90"/>
      <c r="E64" s="73">
        <f t="shared" si="1"/>
        <v>0</v>
      </c>
      <c r="F64" s="87"/>
      <c r="G64" s="90"/>
      <c r="H64" s="73">
        <f t="shared" si="2"/>
        <v>0</v>
      </c>
      <c r="I64" s="87"/>
      <c r="J64" s="90"/>
      <c r="K64" s="82"/>
    </row>
    <row r="65" spans="1:11" ht="15.75" x14ac:dyDescent="0.25">
      <c r="A65" s="77" t="s">
        <v>235</v>
      </c>
      <c r="B65" s="73">
        <f t="shared" si="0"/>
        <v>0</v>
      </c>
      <c r="C65" s="87"/>
      <c r="D65" s="88"/>
      <c r="E65" s="73">
        <f t="shared" si="1"/>
        <v>0</v>
      </c>
      <c r="F65" s="87"/>
      <c r="G65" s="88"/>
      <c r="H65" s="73">
        <f t="shared" si="2"/>
        <v>0</v>
      </c>
      <c r="I65" s="87"/>
      <c r="J65" s="88"/>
      <c r="K65" s="82"/>
    </row>
    <row r="66" spans="1:11" ht="15.75" x14ac:dyDescent="0.25">
      <c r="A66" s="77" t="s">
        <v>236</v>
      </c>
      <c r="B66" s="73">
        <f t="shared" si="0"/>
        <v>0</v>
      </c>
      <c r="C66" s="87"/>
      <c r="D66" s="88"/>
      <c r="E66" s="73">
        <f t="shared" si="1"/>
        <v>0</v>
      </c>
      <c r="F66" s="87"/>
      <c r="G66" s="88"/>
      <c r="H66" s="73">
        <f t="shared" si="2"/>
        <v>0</v>
      </c>
      <c r="I66" s="87"/>
      <c r="J66" s="88"/>
      <c r="K66" s="82"/>
    </row>
    <row r="67" spans="1:11" ht="15.75" x14ac:dyDescent="0.25">
      <c r="A67" s="77" t="s">
        <v>237</v>
      </c>
      <c r="B67" s="73">
        <f t="shared" si="0"/>
        <v>0</v>
      </c>
      <c r="C67" s="87"/>
      <c r="D67" s="88"/>
      <c r="E67" s="73">
        <f t="shared" si="1"/>
        <v>0</v>
      </c>
      <c r="F67" s="87"/>
      <c r="G67" s="88"/>
      <c r="H67" s="73">
        <f t="shared" si="2"/>
        <v>0</v>
      </c>
      <c r="I67" s="87"/>
      <c r="J67" s="88"/>
      <c r="K67" s="82">
        <f>ROUND(((B67+E67)*2.7)+H67*8.5,2)</f>
        <v>0</v>
      </c>
    </row>
    <row r="68" spans="1:11" ht="15.75" x14ac:dyDescent="0.25">
      <c r="A68" s="77" t="s">
        <v>238</v>
      </c>
      <c r="B68" s="73">
        <f t="shared" si="0"/>
        <v>0</v>
      </c>
      <c r="C68" s="87"/>
      <c r="D68" s="88"/>
      <c r="E68" s="73">
        <f t="shared" si="1"/>
        <v>0</v>
      </c>
      <c r="F68" s="87"/>
      <c r="G68" s="88"/>
      <c r="H68" s="73">
        <f t="shared" si="2"/>
        <v>0</v>
      </c>
      <c r="I68" s="87"/>
      <c r="J68" s="88"/>
      <c r="K68" s="82"/>
    </row>
    <row r="69" spans="1:11" ht="16.5" thickBot="1" x14ac:dyDescent="0.3">
      <c r="A69" s="91" t="s">
        <v>239</v>
      </c>
      <c r="B69" s="73">
        <f t="shared" si="0"/>
        <v>0</v>
      </c>
      <c r="C69" s="92"/>
      <c r="D69" s="93"/>
      <c r="E69" s="73">
        <f t="shared" si="1"/>
        <v>0</v>
      </c>
      <c r="F69" s="92"/>
      <c r="G69" s="93"/>
      <c r="H69" s="73">
        <f t="shared" si="2"/>
        <v>0</v>
      </c>
      <c r="I69" s="92"/>
      <c r="J69" s="93"/>
      <c r="K69" s="94"/>
    </row>
    <row r="70" spans="1:11" ht="16.5" thickBot="1" x14ac:dyDescent="0.3">
      <c r="A70" s="95" t="s">
        <v>113</v>
      </c>
      <c r="B70" s="96">
        <f t="shared" si="0"/>
        <v>0</v>
      </c>
      <c r="C70" s="97">
        <f>SUM(C7:C69)</f>
        <v>0</v>
      </c>
      <c r="D70" s="97">
        <f>SUM(D7:D69)</f>
        <v>0</v>
      </c>
      <c r="E70" s="96">
        <f t="shared" si="1"/>
        <v>0</v>
      </c>
      <c r="F70" s="97">
        <f>SUM(F7:F69)</f>
        <v>0</v>
      </c>
      <c r="G70" s="97">
        <f>SUM(G7:G69)</f>
        <v>0</v>
      </c>
      <c r="H70" s="96">
        <f t="shared" si="2"/>
        <v>0</v>
      </c>
      <c r="I70" s="97">
        <f>SUM(I7:I69)</f>
        <v>0</v>
      </c>
      <c r="J70" s="97">
        <f>SUM(J7:J69)</f>
        <v>0</v>
      </c>
      <c r="K70" s="98">
        <f>K36+K52+K53+K54+K55+K67</f>
        <v>0</v>
      </c>
    </row>
    <row r="71" spans="1:11" x14ac:dyDescent="0.25">
      <c r="B71" s="99"/>
      <c r="C71" s="99"/>
      <c r="D71" s="99"/>
      <c r="E71" s="99"/>
      <c r="F71" s="99"/>
      <c r="G71" s="99"/>
      <c r="H71" s="99"/>
      <c r="I71" s="99"/>
      <c r="J71" s="99"/>
      <c r="K71" s="99"/>
    </row>
    <row r="72" spans="1:11" ht="22.15" customHeight="1" x14ac:dyDescent="0.25">
      <c r="A72" s="100" t="s">
        <v>240</v>
      </c>
    </row>
  </sheetData>
  <mergeCells count="7">
    <mergeCell ref="K5:K6"/>
    <mergeCell ref="A1:A2"/>
    <mergeCell ref="B1:J2"/>
    <mergeCell ref="A5:A6"/>
    <mergeCell ref="B5:D5"/>
    <mergeCell ref="E5:G5"/>
    <mergeCell ref="H5:J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tabSelected="1" view="pageBreakPreview" zoomScale="76" zoomScaleNormal="66" zoomScaleSheetLayoutView="76" workbookViewId="0">
      <selection activeCell="X12" sqref="X12"/>
    </sheetView>
  </sheetViews>
  <sheetFormatPr defaultRowHeight="15" x14ac:dyDescent="0.25"/>
  <cols>
    <col min="1" max="1" width="30.42578125" style="13" customWidth="1"/>
    <col min="2" max="3" width="8.85546875" style="13" customWidth="1"/>
    <col min="4" max="4" width="10.7109375" style="13" customWidth="1"/>
    <col min="5" max="5" width="9.140625" style="13"/>
    <col min="6" max="6" width="9.28515625" style="13" customWidth="1"/>
    <col min="7" max="8" width="9.140625" style="13"/>
    <col min="9" max="9" width="9.7109375" style="13" customWidth="1"/>
    <col min="10" max="13" width="9.140625" style="13"/>
    <col min="14" max="14" width="9.7109375" style="13" customWidth="1"/>
    <col min="15" max="16" width="10.28515625" style="13" customWidth="1"/>
    <col min="17" max="237" width="9.140625" style="13"/>
    <col min="238" max="238" width="34" style="13" customWidth="1"/>
    <col min="239" max="239" width="11.28515625" style="13" customWidth="1"/>
    <col min="240" max="240" width="11" style="13" customWidth="1"/>
    <col min="241" max="247" width="9.140625" style="13"/>
    <col min="248" max="249" width="10.7109375" style="13" customWidth="1"/>
    <col min="250" max="250" width="9.140625" style="13"/>
    <col min="251" max="251" width="11.5703125" style="13" customWidth="1"/>
    <col min="252" max="252" width="13.7109375" style="13" customWidth="1"/>
    <col min="253" max="256" width="9.28515625" style="13" customWidth="1"/>
    <col min="257" max="493" width="9.140625" style="13"/>
    <col min="494" max="494" width="34" style="13" customWidth="1"/>
    <col min="495" max="495" width="11.28515625" style="13" customWidth="1"/>
    <col min="496" max="496" width="11" style="13" customWidth="1"/>
    <col min="497" max="503" width="9.140625" style="13"/>
    <col min="504" max="505" width="10.7109375" style="13" customWidth="1"/>
    <col min="506" max="506" width="9.140625" style="13"/>
    <col min="507" max="507" width="11.5703125" style="13" customWidth="1"/>
    <col min="508" max="508" width="13.7109375" style="13" customWidth="1"/>
    <col min="509" max="512" width="9.28515625" style="13" customWidth="1"/>
    <col min="513" max="749" width="9.140625" style="13"/>
    <col min="750" max="750" width="34" style="13" customWidth="1"/>
    <col min="751" max="751" width="11.28515625" style="13" customWidth="1"/>
    <col min="752" max="752" width="11" style="13" customWidth="1"/>
    <col min="753" max="759" width="9.140625" style="13"/>
    <col min="760" max="761" width="10.7109375" style="13" customWidth="1"/>
    <col min="762" max="762" width="9.140625" style="13"/>
    <col min="763" max="763" width="11.5703125" style="13" customWidth="1"/>
    <col min="764" max="764" width="13.7109375" style="13" customWidth="1"/>
    <col min="765" max="768" width="9.28515625" style="13" customWidth="1"/>
    <col min="769" max="1005" width="9.140625" style="13"/>
    <col min="1006" max="1006" width="34" style="13" customWidth="1"/>
    <col min="1007" max="1007" width="11.28515625" style="13" customWidth="1"/>
    <col min="1008" max="1008" width="11" style="13" customWidth="1"/>
    <col min="1009" max="1015" width="9.140625" style="13"/>
    <col min="1016" max="1017" width="10.7109375" style="13" customWidth="1"/>
    <col min="1018" max="1018" width="9.140625" style="13"/>
    <col min="1019" max="1019" width="11.5703125" style="13" customWidth="1"/>
    <col min="1020" max="1020" width="13.7109375" style="13" customWidth="1"/>
    <col min="1021" max="1024" width="9.28515625" style="13" customWidth="1"/>
    <col min="1025" max="1261" width="9.140625" style="13"/>
    <col min="1262" max="1262" width="34" style="13" customWidth="1"/>
    <col min="1263" max="1263" width="11.28515625" style="13" customWidth="1"/>
    <col min="1264" max="1264" width="11" style="13" customWidth="1"/>
    <col min="1265" max="1271" width="9.140625" style="13"/>
    <col min="1272" max="1273" width="10.7109375" style="13" customWidth="1"/>
    <col min="1274" max="1274" width="9.140625" style="13"/>
    <col min="1275" max="1275" width="11.5703125" style="13" customWidth="1"/>
    <col min="1276" max="1276" width="13.7109375" style="13" customWidth="1"/>
    <col min="1277" max="1280" width="9.28515625" style="13" customWidth="1"/>
    <col min="1281" max="1517" width="9.140625" style="13"/>
    <col min="1518" max="1518" width="34" style="13" customWidth="1"/>
    <col min="1519" max="1519" width="11.28515625" style="13" customWidth="1"/>
    <col min="1520" max="1520" width="11" style="13" customWidth="1"/>
    <col min="1521" max="1527" width="9.140625" style="13"/>
    <col min="1528" max="1529" width="10.7109375" style="13" customWidth="1"/>
    <col min="1530" max="1530" width="9.140625" style="13"/>
    <col min="1531" max="1531" width="11.5703125" style="13" customWidth="1"/>
    <col min="1532" max="1532" width="13.7109375" style="13" customWidth="1"/>
    <col min="1533" max="1536" width="9.28515625" style="13" customWidth="1"/>
    <col min="1537" max="1773" width="9.140625" style="13"/>
    <col min="1774" max="1774" width="34" style="13" customWidth="1"/>
    <col min="1775" max="1775" width="11.28515625" style="13" customWidth="1"/>
    <col min="1776" max="1776" width="11" style="13" customWidth="1"/>
    <col min="1777" max="1783" width="9.140625" style="13"/>
    <col min="1784" max="1785" width="10.7109375" style="13" customWidth="1"/>
    <col min="1786" max="1786" width="9.140625" style="13"/>
    <col min="1787" max="1787" width="11.5703125" style="13" customWidth="1"/>
    <col min="1788" max="1788" width="13.7109375" style="13" customWidth="1"/>
    <col min="1789" max="1792" width="9.28515625" style="13" customWidth="1"/>
    <col min="1793" max="2029" width="9.140625" style="13"/>
    <col min="2030" max="2030" width="34" style="13" customWidth="1"/>
    <col min="2031" max="2031" width="11.28515625" style="13" customWidth="1"/>
    <col min="2032" max="2032" width="11" style="13" customWidth="1"/>
    <col min="2033" max="2039" width="9.140625" style="13"/>
    <col min="2040" max="2041" width="10.7109375" style="13" customWidth="1"/>
    <col min="2042" max="2042" width="9.140625" style="13"/>
    <col min="2043" max="2043" width="11.5703125" style="13" customWidth="1"/>
    <col min="2044" max="2044" width="13.7109375" style="13" customWidth="1"/>
    <col min="2045" max="2048" width="9.28515625" style="13" customWidth="1"/>
    <col min="2049" max="2285" width="9.140625" style="13"/>
    <col min="2286" max="2286" width="34" style="13" customWidth="1"/>
    <col min="2287" max="2287" width="11.28515625" style="13" customWidth="1"/>
    <col min="2288" max="2288" width="11" style="13" customWidth="1"/>
    <col min="2289" max="2295" width="9.140625" style="13"/>
    <col min="2296" max="2297" width="10.7109375" style="13" customWidth="1"/>
    <col min="2298" max="2298" width="9.140625" style="13"/>
    <col min="2299" max="2299" width="11.5703125" style="13" customWidth="1"/>
    <col min="2300" max="2300" width="13.7109375" style="13" customWidth="1"/>
    <col min="2301" max="2304" width="9.28515625" style="13" customWidth="1"/>
    <col min="2305" max="2541" width="9.140625" style="13"/>
    <col min="2542" max="2542" width="34" style="13" customWidth="1"/>
    <col min="2543" max="2543" width="11.28515625" style="13" customWidth="1"/>
    <col min="2544" max="2544" width="11" style="13" customWidth="1"/>
    <col min="2545" max="2551" width="9.140625" style="13"/>
    <col min="2552" max="2553" width="10.7109375" style="13" customWidth="1"/>
    <col min="2554" max="2554" width="9.140625" style="13"/>
    <col min="2555" max="2555" width="11.5703125" style="13" customWidth="1"/>
    <col min="2556" max="2556" width="13.7109375" style="13" customWidth="1"/>
    <col min="2557" max="2560" width="9.28515625" style="13" customWidth="1"/>
    <col min="2561" max="2797" width="9.140625" style="13"/>
    <col min="2798" max="2798" width="34" style="13" customWidth="1"/>
    <col min="2799" max="2799" width="11.28515625" style="13" customWidth="1"/>
    <col min="2800" max="2800" width="11" style="13" customWidth="1"/>
    <col min="2801" max="2807" width="9.140625" style="13"/>
    <col min="2808" max="2809" width="10.7109375" style="13" customWidth="1"/>
    <col min="2810" max="2810" width="9.140625" style="13"/>
    <col min="2811" max="2811" width="11.5703125" style="13" customWidth="1"/>
    <col min="2812" max="2812" width="13.7109375" style="13" customWidth="1"/>
    <col min="2813" max="2816" width="9.28515625" style="13" customWidth="1"/>
    <col min="2817" max="3053" width="9.140625" style="13"/>
    <col min="3054" max="3054" width="34" style="13" customWidth="1"/>
    <col min="3055" max="3055" width="11.28515625" style="13" customWidth="1"/>
    <col min="3056" max="3056" width="11" style="13" customWidth="1"/>
    <col min="3057" max="3063" width="9.140625" style="13"/>
    <col min="3064" max="3065" width="10.7109375" style="13" customWidth="1"/>
    <col min="3066" max="3066" width="9.140625" style="13"/>
    <col min="3067" max="3067" width="11.5703125" style="13" customWidth="1"/>
    <col min="3068" max="3068" width="13.7109375" style="13" customWidth="1"/>
    <col min="3069" max="3072" width="9.28515625" style="13" customWidth="1"/>
    <col min="3073" max="3309" width="9.140625" style="13"/>
    <col min="3310" max="3310" width="34" style="13" customWidth="1"/>
    <col min="3311" max="3311" width="11.28515625" style="13" customWidth="1"/>
    <col min="3312" max="3312" width="11" style="13" customWidth="1"/>
    <col min="3313" max="3319" width="9.140625" style="13"/>
    <col min="3320" max="3321" width="10.7109375" style="13" customWidth="1"/>
    <col min="3322" max="3322" width="9.140625" style="13"/>
    <col min="3323" max="3323" width="11.5703125" style="13" customWidth="1"/>
    <col min="3324" max="3324" width="13.7109375" style="13" customWidth="1"/>
    <col min="3325" max="3328" width="9.28515625" style="13" customWidth="1"/>
    <col min="3329" max="3565" width="9.140625" style="13"/>
    <col min="3566" max="3566" width="34" style="13" customWidth="1"/>
    <col min="3567" max="3567" width="11.28515625" style="13" customWidth="1"/>
    <col min="3568" max="3568" width="11" style="13" customWidth="1"/>
    <col min="3569" max="3575" width="9.140625" style="13"/>
    <col min="3576" max="3577" width="10.7109375" style="13" customWidth="1"/>
    <col min="3578" max="3578" width="9.140625" style="13"/>
    <col min="3579" max="3579" width="11.5703125" style="13" customWidth="1"/>
    <col min="3580" max="3580" width="13.7109375" style="13" customWidth="1"/>
    <col min="3581" max="3584" width="9.28515625" style="13" customWidth="1"/>
    <col min="3585" max="3821" width="9.140625" style="13"/>
    <col min="3822" max="3822" width="34" style="13" customWidth="1"/>
    <col min="3823" max="3823" width="11.28515625" style="13" customWidth="1"/>
    <col min="3824" max="3824" width="11" style="13" customWidth="1"/>
    <col min="3825" max="3831" width="9.140625" style="13"/>
    <col min="3832" max="3833" width="10.7109375" style="13" customWidth="1"/>
    <col min="3834" max="3834" width="9.140625" style="13"/>
    <col min="3835" max="3835" width="11.5703125" style="13" customWidth="1"/>
    <col min="3836" max="3836" width="13.7109375" style="13" customWidth="1"/>
    <col min="3837" max="3840" width="9.28515625" style="13" customWidth="1"/>
    <col min="3841" max="4077" width="9.140625" style="13"/>
    <col min="4078" max="4078" width="34" style="13" customWidth="1"/>
    <col min="4079" max="4079" width="11.28515625" style="13" customWidth="1"/>
    <col min="4080" max="4080" width="11" style="13" customWidth="1"/>
    <col min="4081" max="4087" width="9.140625" style="13"/>
    <col min="4088" max="4089" width="10.7109375" style="13" customWidth="1"/>
    <col min="4090" max="4090" width="9.140625" style="13"/>
    <col min="4091" max="4091" width="11.5703125" style="13" customWidth="1"/>
    <col min="4092" max="4092" width="13.7109375" style="13" customWidth="1"/>
    <col min="4093" max="4096" width="9.28515625" style="13" customWidth="1"/>
    <col min="4097" max="4333" width="9.140625" style="13"/>
    <col min="4334" max="4334" width="34" style="13" customWidth="1"/>
    <col min="4335" max="4335" width="11.28515625" style="13" customWidth="1"/>
    <col min="4336" max="4336" width="11" style="13" customWidth="1"/>
    <col min="4337" max="4343" width="9.140625" style="13"/>
    <col min="4344" max="4345" width="10.7109375" style="13" customWidth="1"/>
    <col min="4346" max="4346" width="9.140625" style="13"/>
    <col min="4347" max="4347" width="11.5703125" style="13" customWidth="1"/>
    <col min="4348" max="4348" width="13.7109375" style="13" customWidth="1"/>
    <col min="4349" max="4352" width="9.28515625" style="13" customWidth="1"/>
    <col min="4353" max="4589" width="9.140625" style="13"/>
    <col min="4590" max="4590" width="34" style="13" customWidth="1"/>
    <col min="4591" max="4591" width="11.28515625" style="13" customWidth="1"/>
    <col min="4592" max="4592" width="11" style="13" customWidth="1"/>
    <col min="4593" max="4599" width="9.140625" style="13"/>
    <col min="4600" max="4601" width="10.7109375" style="13" customWidth="1"/>
    <col min="4602" max="4602" width="9.140625" style="13"/>
    <col min="4603" max="4603" width="11.5703125" style="13" customWidth="1"/>
    <col min="4604" max="4604" width="13.7109375" style="13" customWidth="1"/>
    <col min="4605" max="4608" width="9.28515625" style="13" customWidth="1"/>
    <col min="4609" max="4845" width="9.140625" style="13"/>
    <col min="4846" max="4846" width="34" style="13" customWidth="1"/>
    <col min="4847" max="4847" width="11.28515625" style="13" customWidth="1"/>
    <col min="4848" max="4848" width="11" style="13" customWidth="1"/>
    <col min="4849" max="4855" width="9.140625" style="13"/>
    <col min="4856" max="4857" width="10.7109375" style="13" customWidth="1"/>
    <col min="4858" max="4858" width="9.140625" style="13"/>
    <col min="4859" max="4859" width="11.5703125" style="13" customWidth="1"/>
    <col min="4860" max="4860" width="13.7109375" style="13" customWidth="1"/>
    <col min="4861" max="4864" width="9.28515625" style="13" customWidth="1"/>
    <col min="4865" max="5101" width="9.140625" style="13"/>
    <col min="5102" max="5102" width="34" style="13" customWidth="1"/>
    <col min="5103" max="5103" width="11.28515625" style="13" customWidth="1"/>
    <col min="5104" max="5104" width="11" style="13" customWidth="1"/>
    <col min="5105" max="5111" width="9.140625" style="13"/>
    <col min="5112" max="5113" width="10.7109375" style="13" customWidth="1"/>
    <col min="5114" max="5114" width="9.140625" style="13"/>
    <col min="5115" max="5115" width="11.5703125" style="13" customWidth="1"/>
    <col min="5116" max="5116" width="13.7109375" style="13" customWidth="1"/>
    <col min="5117" max="5120" width="9.28515625" style="13" customWidth="1"/>
    <col min="5121" max="5357" width="9.140625" style="13"/>
    <col min="5358" max="5358" width="34" style="13" customWidth="1"/>
    <col min="5359" max="5359" width="11.28515625" style="13" customWidth="1"/>
    <col min="5360" max="5360" width="11" style="13" customWidth="1"/>
    <col min="5361" max="5367" width="9.140625" style="13"/>
    <col min="5368" max="5369" width="10.7109375" style="13" customWidth="1"/>
    <col min="5370" max="5370" width="9.140625" style="13"/>
    <col min="5371" max="5371" width="11.5703125" style="13" customWidth="1"/>
    <col min="5372" max="5372" width="13.7109375" style="13" customWidth="1"/>
    <col min="5373" max="5376" width="9.28515625" style="13" customWidth="1"/>
    <col min="5377" max="5613" width="9.140625" style="13"/>
    <col min="5614" max="5614" width="34" style="13" customWidth="1"/>
    <col min="5615" max="5615" width="11.28515625" style="13" customWidth="1"/>
    <col min="5616" max="5616" width="11" style="13" customWidth="1"/>
    <col min="5617" max="5623" width="9.140625" style="13"/>
    <col min="5624" max="5625" width="10.7109375" style="13" customWidth="1"/>
    <col min="5626" max="5626" width="9.140625" style="13"/>
    <col min="5627" max="5627" width="11.5703125" style="13" customWidth="1"/>
    <col min="5628" max="5628" width="13.7109375" style="13" customWidth="1"/>
    <col min="5629" max="5632" width="9.28515625" style="13" customWidth="1"/>
    <col min="5633" max="5869" width="9.140625" style="13"/>
    <col min="5870" max="5870" width="34" style="13" customWidth="1"/>
    <col min="5871" max="5871" width="11.28515625" style="13" customWidth="1"/>
    <col min="5872" max="5872" width="11" style="13" customWidth="1"/>
    <col min="5873" max="5879" width="9.140625" style="13"/>
    <col min="5880" max="5881" width="10.7109375" style="13" customWidth="1"/>
    <col min="5882" max="5882" width="9.140625" style="13"/>
    <col min="5883" max="5883" width="11.5703125" style="13" customWidth="1"/>
    <col min="5884" max="5884" width="13.7109375" style="13" customWidth="1"/>
    <col min="5885" max="5888" width="9.28515625" style="13" customWidth="1"/>
    <col min="5889" max="6125" width="9.140625" style="13"/>
    <col min="6126" max="6126" width="34" style="13" customWidth="1"/>
    <col min="6127" max="6127" width="11.28515625" style="13" customWidth="1"/>
    <col min="6128" max="6128" width="11" style="13" customWidth="1"/>
    <col min="6129" max="6135" width="9.140625" style="13"/>
    <col min="6136" max="6137" width="10.7109375" style="13" customWidth="1"/>
    <col min="6138" max="6138" width="9.140625" style="13"/>
    <col min="6139" max="6139" width="11.5703125" style="13" customWidth="1"/>
    <col min="6140" max="6140" width="13.7109375" style="13" customWidth="1"/>
    <col min="6141" max="6144" width="9.28515625" style="13" customWidth="1"/>
    <col min="6145" max="6381" width="9.140625" style="13"/>
    <col min="6382" max="6382" width="34" style="13" customWidth="1"/>
    <col min="6383" max="6383" width="11.28515625" style="13" customWidth="1"/>
    <col min="6384" max="6384" width="11" style="13" customWidth="1"/>
    <col min="6385" max="6391" width="9.140625" style="13"/>
    <col min="6392" max="6393" width="10.7109375" style="13" customWidth="1"/>
    <col min="6394" max="6394" width="9.140625" style="13"/>
    <col min="6395" max="6395" width="11.5703125" style="13" customWidth="1"/>
    <col min="6396" max="6396" width="13.7109375" style="13" customWidth="1"/>
    <col min="6397" max="6400" width="9.28515625" style="13" customWidth="1"/>
    <col min="6401" max="6637" width="9.140625" style="13"/>
    <col min="6638" max="6638" width="34" style="13" customWidth="1"/>
    <col min="6639" max="6639" width="11.28515625" style="13" customWidth="1"/>
    <col min="6640" max="6640" width="11" style="13" customWidth="1"/>
    <col min="6641" max="6647" width="9.140625" style="13"/>
    <col min="6648" max="6649" width="10.7109375" style="13" customWidth="1"/>
    <col min="6650" max="6650" width="9.140625" style="13"/>
    <col min="6651" max="6651" width="11.5703125" style="13" customWidth="1"/>
    <col min="6652" max="6652" width="13.7109375" style="13" customWidth="1"/>
    <col min="6653" max="6656" width="9.28515625" style="13" customWidth="1"/>
    <col min="6657" max="6893" width="9.140625" style="13"/>
    <col min="6894" max="6894" width="34" style="13" customWidth="1"/>
    <col min="6895" max="6895" width="11.28515625" style="13" customWidth="1"/>
    <col min="6896" max="6896" width="11" style="13" customWidth="1"/>
    <col min="6897" max="6903" width="9.140625" style="13"/>
    <col min="6904" max="6905" width="10.7109375" style="13" customWidth="1"/>
    <col min="6906" max="6906" width="9.140625" style="13"/>
    <col min="6907" max="6907" width="11.5703125" style="13" customWidth="1"/>
    <col min="6908" max="6908" width="13.7109375" style="13" customWidth="1"/>
    <col min="6909" max="6912" width="9.28515625" style="13" customWidth="1"/>
    <col min="6913" max="7149" width="9.140625" style="13"/>
    <col min="7150" max="7150" width="34" style="13" customWidth="1"/>
    <col min="7151" max="7151" width="11.28515625" style="13" customWidth="1"/>
    <col min="7152" max="7152" width="11" style="13" customWidth="1"/>
    <col min="7153" max="7159" width="9.140625" style="13"/>
    <col min="7160" max="7161" width="10.7109375" style="13" customWidth="1"/>
    <col min="7162" max="7162" width="9.140625" style="13"/>
    <col min="7163" max="7163" width="11.5703125" style="13" customWidth="1"/>
    <col min="7164" max="7164" width="13.7109375" style="13" customWidth="1"/>
    <col min="7165" max="7168" width="9.28515625" style="13" customWidth="1"/>
    <col min="7169" max="7405" width="9.140625" style="13"/>
    <col min="7406" max="7406" width="34" style="13" customWidth="1"/>
    <col min="7407" max="7407" width="11.28515625" style="13" customWidth="1"/>
    <col min="7408" max="7408" width="11" style="13" customWidth="1"/>
    <col min="7409" max="7415" width="9.140625" style="13"/>
    <col min="7416" max="7417" width="10.7109375" style="13" customWidth="1"/>
    <col min="7418" max="7418" width="9.140625" style="13"/>
    <col min="7419" max="7419" width="11.5703125" style="13" customWidth="1"/>
    <col min="7420" max="7420" width="13.7109375" style="13" customWidth="1"/>
    <col min="7421" max="7424" width="9.28515625" style="13" customWidth="1"/>
    <col min="7425" max="7661" width="9.140625" style="13"/>
    <col min="7662" max="7662" width="34" style="13" customWidth="1"/>
    <col min="7663" max="7663" width="11.28515625" style="13" customWidth="1"/>
    <col min="7664" max="7664" width="11" style="13" customWidth="1"/>
    <col min="7665" max="7671" width="9.140625" style="13"/>
    <col min="7672" max="7673" width="10.7109375" style="13" customWidth="1"/>
    <col min="7674" max="7674" width="9.140625" style="13"/>
    <col min="7675" max="7675" width="11.5703125" style="13" customWidth="1"/>
    <col min="7676" max="7676" width="13.7109375" style="13" customWidth="1"/>
    <col min="7677" max="7680" width="9.28515625" style="13" customWidth="1"/>
    <col min="7681" max="7917" width="9.140625" style="13"/>
    <col min="7918" max="7918" width="34" style="13" customWidth="1"/>
    <col min="7919" max="7919" width="11.28515625" style="13" customWidth="1"/>
    <col min="7920" max="7920" width="11" style="13" customWidth="1"/>
    <col min="7921" max="7927" width="9.140625" style="13"/>
    <col min="7928" max="7929" width="10.7109375" style="13" customWidth="1"/>
    <col min="7930" max="7930" width="9.140625" style="13"/>
    <col min="7931" max="7931" width="11.5703125" style="13" customWidth="1"/>
    <col min="7932" max="7932" width="13.7109375" style="13" customWidth="1"/>
    <col min="7933" max="7936" width="9.28515625" style="13" customWidth="1"/>
    <col min="7937" max="8173" width="9.140625" style="13"/>
    <col min="8174" max="8174" width="34" style="13" customWidth="1"/>
    <col min="8175" max="8175" width="11.28515625" style="13" customWidth="1"/>
    <col min="8176" max="8176" width="11" style="13" customWidth="1"/>
    <col min="8177" max="8183" width="9.140625" style="13"/>
    <col min="8184" max="8185" width="10.7109375" style="13" customWidth="1"/>
    <col min="8186" max="8186" width="9.140625" style="13"/>
    <col min="8187" max="8187" width="11.5703125" style="13" customWidth="1"/>
    <col min="8188" max="8188" width="13.7109375" style="13" customWidth="1"/>
    <col min="8189" max="8192" width="9.28515625" style="13" customWidth="1"/>
    <col min="8193" max="8429" width="9.140625" style="13"/>
    <col min="8430" max="8430" width="34" style="13" customWidth="1"/>
    <col min="8431" max="8431" width="11.28515625" style="13" customWidth="1"/>
    <col min="8432" max="8432" width="11" style="13" customWidth="1"/>
    <col min="8433" max="8439" width="9.140625" style="13"/>
    <col min="8440" max="8441" width="10.7109375" style="13" customWidth="1"/>
    <col min="8442" max="8442" width="9.140625" style="13"/>
    <col min="8443" max="8443" width="11.5703125" style="13" customWidth="1"/>
    <col min="8444" max="8444" width="13.7109375" style="13" customWidth="1"/>
    <col min="8445" max="8448" width="9.28515625" style="13" customWidth="1"/>
    <col min="8449" max="8685" width="9.140625" style="13"/>
    <col min="8686" max="8686" width="34" style="13" customWidth="1"/>
    <col min="8687" max="8687" width="11.28515625" style="13" customWidth="1"/>
    <col min="8688" max="8688" width="11" style="13" customWidth="1"/>
    <col min="8689" max="8695" width="9.140625" style="13"/>
    <col min="8696" max="8697" width="10.7109375" style="13" customWidth="1"/>
    <col min="8698" max="8698" width="9.140625" style="13"/>
    <col min="8699" max="8699" width="11.5703125" style="13" customWidth="1"/>
    <col min="8700" max="8700" width="13.7109375" style="13" customWidth="1"/>
    <col min="8701" max="8704" width="9.28515625" style="13" customWidth="1"/>
    <col min="8705" max="8941" width="9.140625" style="13"/>
    <col min="8942" max="8942" width="34" style="13" customWidth="1"/>
    <col min="8943" max="8943" width="11.28515625" style="13" customWidth="1"/>
    <col min="8944" max="8944" width="11" style="13" customWidth="1"/>
    <col min="8945" max="8951" width="9.140625" style="13"/>
    <col min="8952" max="8953" width="10.7109375" style="13" customWidth="1"/>
    <col min="8954" max="8954" width="9.140625" style="13"/>
    <col min="8955" max="8955" width="11.5703125" style="13" customWidth="1"/>
    <col min="8956" max="8956" width="13.7109375" style="13" customWidth="1"/>
    <col min="8957" max="8960" width="9.28515625" style="13" customWidth="1"/>
    <col min="8961" max="9197" width="9.140625" style="13"/>
    <col min="9198" max="9198" width="34" style="13" customWidth="1"/>
    <col min="9199" max="9199" width="11.28515625" style="13" customWidth="1"/>
    <col min="9200" max="9200" width="11" style="13" customWidth="1"/>
    <col min="9201" max="9207" width="9.140625" style="13"/>
    <col min="9208" max="9209" width="10.7109375" style="13" customWidth="1"/>
    <col min="9210" max="9210" width="9.140625" style="13"/>
    <col min="9211" max="9211" width="11.5703125" style="13" customWidth="1"/>
    <col min="9212" max="9212" width="13.7109375" style="13" customWidth="1"/>
    <col min="9213" max="9216" width="9.28515625" style="13" customWidth="1"/>
    <col min="9217" max="9453" width="9.140625" style="13"/>
    <col min="9454" max="9454" width="34" style="13" customWidth="1"/>
    <col min="9455" max="9455" width="11.28515625" style="13" customWidth="1"/>
    <col min="9456" max="9456" width="11" style="13" customWidth="1"/>
    <col min="9457" max="9463" width="9.140625" style="13"/>
    <col min="9464" max="9465" width="10.7109375" style="13" customWidth="1"/>
    <col min="9466" max="9466" width="9.140625" style="13"/>
    <col min="9467" max="9467" width="11.5703125" style="13" customWidth="1"/>
    <col min="9468" max="9468" width="13.7109375" style="13" customWidth="1"/>
    <col min="9469" max="9472" width="9.28515625" style="13" customWidth="1"/>
    <col min="9473" max="9709" width="9.140625" style="13"/>
    <col min="9710" max="9710" width="34" style="13" customWidth="1"/>
    <col min="9711" max="9711" width="11.28515625" style="13" customWidth="1"/>
    <col min="9712" max="9712" width="11" style="13" customWidth="1"/>
    <col min="9713" max="9719" width="9.140625" style="13"/>
    <col min="9720" max="9721" width="10.7109375" style="13" customWidth="1"/>
    <col min="9722" max="9722" width="9.140625" style="13"/>
    <col min="9723" max="9723" width="11.5703125" style="13" customWidth="1"/>
    <col min="9724" max="9724" width="13.7109375" style="13" customWidth="1"/>
    <col min="9725" max="9728" width="9.28515625" style="13" customWidth="1"/>
    <col min="9729" max="9965" width="9.140625" style="13"/>
    <col min="9966" max="9966" width="34" style="13" customWidth="1"/>
    <col min="9967" max="9967" width="11.28515625" style="13" customWidth="1"/>
    <col min="9968" max="9968" width="11" style="13" customWidth="1"/>
    <col min="9969" max="9975" width="9.140625" style="13"/>
    <col min="9976" max="9977" width="10.7109375" style="13" customWidth="1"/>
    <col min="9978" max="9978" width="9.140625" style="13"/>
    <col min="9979" max="9979" width="11.5703125" style="13" customWidth="1"/>
    <col min="9980" max="9980" width="13.7109375" style="13" customWidth="1"/>
    <col min="9981" max="9984" width="9.28515625" style="13" customWidth="1"/>
    <col min="9985" max="10221" width="9.140625" style="13"/>
    <col min="10222" max="10222" width="34" style="13" customWidth="1"/>
    <col min="10223" max="10223" width="11.28515625" style="13" customWidth="1"/>
    <col min="10224" max="10224" width="11" style="13" customWidth="1"/>
    <col min="10225" max="10231" width="9.140625" style="13"/>
    <col min="10232" max="10233" width="10.7109375" style="13" customWidth="1"/>
    <col min="10234" max="10234" width="9.140625" style="13"/>
    <col min="10235" max="10235" width="11.5703125" style="13" customWidth="1"/>
    <col min="10236" max="10236" width="13.7109375" style="13" customWidth="1"/>
    <col min="10237" max="10240" width="9.28515625" style="13" customWidth="1"/>
    <col min="10241" max="10477" width="9.140625" style="13"/>
    <col min="10478" max="10478" width="34" style="13" customWidth="1"/>
    <col min="10479" max="10479" width="11.28515625" style="13" customWidth="1"/>
    <col min="10480" max="10480" width="11" style="13" customWidth="1"/>
    <col min="10481" max="10487" width="9.140625" style="13"/>
    <col min="10488" max="10489" width="10.7109375" style="13" customWidth="1"/>
    <col min="10490" max="10490" width="9.140625" style="13"/>
    <col min="10491" max="10491" width="11.5703125" style="13" customWidth="1"/>
    <col min="10492" max="10492" width="13.7109375" style="13" customWidth="1"/>
    <col min="10493" max="10496" width="9.28515625" style="13" customWidth="1"/>
    <col min="10497" max="10733" width="9.140625" style="13"/>
    <col min="10734" max="10734" width="34" style="13" customWidth="1"/>
    <col min="10735" max="10735" width="11.28515625" style="13" customWidth="1"/>
    <col min="10736" max="10736" width="11" style="13" customWidth="1"/>
    <col min="10737" max="10743" width="9.140625" style="13"/>
    <col min="10744" max="10745" width="10.7109375" style="13" customWidth="1"/>
    <col min="10746" max="10746" width="9.140625" style="13"/>
    <col min="10747" max="10747" width="11.5703125" style="13" customWidth="1"/>
    <col min="10748" max="10748" width="13.7109375" style="13" customWidth="1"/>
    <col min="10749" max="10752" width="9.28515625" style="13" customWidth="1"/>
    <col min="10753" max="10989" width="9.140625" style="13"/>
    <col min="10990" max="10990" width="34" style="13" customWidth="1"/>
    <col min="10991" max="10991" width="11.28515625" style="13" customWidth="1"/>
    <col min="10992" max="10992" width="11" style="13" customWidth="1"/>
    <col min="10993" max="10999" width="9.140625" style="13"/>
    <col min="11000" max="11001" width="10.7109375" style="13" customWidth="1"/>
    <col min="11002" max="11002" width="9.140625" style="13"/>
    <col min="11003" max="11003" width="11.5703125" style="13" customWidth="1"/>
    <col min="11004" max="11004" width="13.7109375" style="13" customWidth="1"/>
    <col min="11005" max="11008" width="9.28515625" style="13" customWidth="1"/>
    <col min="11009" max="11245" width="9.140625" style="13"/>
    <col min="11246" max="11246" width="34" style="13" customWidth="1"/>
    <col min="11247" max="11247" width="11.28515625" style="13" customWidth="1"/>
    <col min="11248" max="11248" width="11" style="13" customWidth="1"/>
    <col min="11249" max="11255" width="9.140625" style="13"/>
    <col min="11256" max="11257" width="10.7109375" style="13" customWidth="1"/>
    <col min="11258" max="11258" width="9.140625" style="13"/>
    <col min="11259" max="11259" width="11.5703125" style="13" customWidth="1"/>
    <col min="11260" max="11260" width="13.7109375" style="13" customWidth="1"/>
    <col min="11261" max="11264" width="9.28515625" style="13" customWidth="1"/>
    <col min="11265" max="11501" width="9.140625" style="13"/>
    <col min="11502" max="11502" width="34" style="13" customWidth="1"/>
    <col min="11503" max="11503" width="11.28515625" style="13" customWidth="1"/>
    <col min="11504" max="11504" width="11" style="13" customWidth="1"/>
    <col min="11505" max="11511" width="9.140625" style="13"/>
    <col min="11512" max="11513" width="10.7109375" style="13" customWidth="1"/>
    <col min="11514" max="11514" width="9.140625" style="13"/>
    <col min="11515" max="11515" width="11.5703125" style="13" customWidth="1"/>
    <col min="11516" max="11516" width="13.7109375" style="13" customWidth="1"/>
    <col min="11517" max="11520" width="9.28515625" style="13" customWidth="1"/>
    <col min="11521" max="11757" width="9.140625" style="13"/>
    <col min="11758" max="11758" width="34" style="13" customWidth="1"/>
    <col min="11759" max="11759" width="11.28515625" style="13" customWidth="1"/>
    <col min="11760" max="11760" width="11" style="13" customWidth="1"/>
    <col min="11761" max="11767" width="9.140625" style="13"/>
    <col min="11768" max="11769" width="10.7109375" style="13" customWidth="1"/>
    <col min="11770" max="11770" width="9.140625" style="13"/>
    <col min="11771" max="11771" width="11.5703125" style="13" customWidth="1"/>
    <col min="11772" max="11772" width="13.7109375" style="13" customWidth="1"/>
    <col min="11773" max="11776" width="9.28515625" style="13" customWidth="1"/>
    <col min="11777" max="12013" width="9.140625" style="13"/>
    <col min="12014" max="12014" width="34" style="13" customWidth="1"/>
    <col min="12015" max="12015" width="11.28515625" style="13" customWidth="1"/>
    <col min="12016" max="12016" width="11" style="13" customWidth="1"/>
    <col min="12017" max="12023" width="9.140625" style="13"/>
    <col min="12024" max="12025" width="10.7109375" style="13" customWidth="1"/>
    <col min="12026" max="12026" width="9.140625" style="13"/>
    <col min="12027" max="12027" width="11.5703125" style="13" customWidth="1"/>
    <col min="12028" max="12028" width="13.7109375" style="13" customWidth="1"/>
    <col min="12029" max="12032" width="9.28515625" style="13" customWidth="1"/>
    <col min="12033" max="12269" width="9.140625" style="13"/>
    <col min="12270" max="12270" width="34" style="13" customWidth="1"/>
    <col min="12271" max="12271" width="11.28515625" style="13" customWidth="1"/>
    <col min="12272" max="12272" width="11" style="13" customWidth="1"/>
    <col min="12273" max="12279" width="9.140625" style="13"/>
    <col min="12280" max="12281" width="10.7109375" style="13" customWidth="1"/>
    <col min="12282" max="12282" width="9.140625" style="13"/>
    <col min="12283" max="12283" width="11.5703125" style="13" customWidth="1"/>
    <col min="12284" max="12284" width="13.7109375" style="13" customWidth="1"/>
    <col min="12285" max="12288" width="9.28515625" style="13" customWidth="1"/>
    <col min="12289" max="12525" width="9.140625" style="13"/>
    <col min="12526" max="12526" width="34" style="13" customWidth="1"/>
    <col min="12527" max="12527" width="11.28515625" style="13" customWidth="1"/>
    <col min="12528" max="12528" width="11" style="13" customWidth="1"/>
    <col min="12529" max="12535" width="9.140625" style="13"/>
    <col min="12536" max="12537" width="10.7109375" style="13" customWidth="1"/>
    <col min="12538" max="12538" width="9.140625" style="13"/>
    <col min="12539" max="12539" width="11.5703125" style="13" customWidth="1"/>
    <col min="12540" max="12540" width="13.7109375" style="13" customWidth="1"/>
    <col min="12541" max="12544" width="9.28515625" style="13" customWidth="1"/>
    <col min="12545" max="12781" width="9.140625" style="13"/>
    <col min="12782" max="12782" width="34" style="13" customWidth="1"/>
    <col min="12783" max="12783" width="11.28515625" style="13" customWidth="1"/>
    <col min="12784" max="12784" width="11" style="13" customWidth="1"/>
    <col min="12785" max="12791" width="9.140625" style="13"/>
    <col min="12792" max="12793" width="10.7109375" style="13" customWidth="1"/>
    <col min="12794" max="12794" width="9.140625" style="13"/>
    <col min="12795" max="12795" width="11.5703125" style="13" customWidth="1"/>
    <col min="12796" max="12796" width="13.7109375" style="13" customWidth="1"/>
    <col min="12797" max="12800" width="9.28515625" style="13" customWidth="1"/>
    <col min="12801" max="13037" width="9.140625" style="13"/>
    <col min="13038" max="13038" width="34" style="13" customWidth="1"/>
    <col min="13039" max="13039" width="11.28515625" style="13" customWidth="1"/>
    <col min="13040" max="13040" width="11" style="13" customWidth="1"/>
    <col min="13041" max="13047" width="9.140625" style="13"/>
    <col min="13048" max="13049" width="10.7109375" style="13" customWidth="1"/>
    <col min="13050" max="13050" width="9.140625" style="13"/>
    <col min="13051" max="13051" width="11.5703125" style="13" customWidth="1"/>
    <col min="13052" max="13052" width="13.7109375" style="13" customWidth="1"/>
    <col min="13053" max="13056" width="9.28515625" style="13" customWidth="1"/>
    <col min="13057" max="13293" width="9.140625" style="13"/>
    <col min="13294" max="13294" width="34" style="13" customWidth="1"/>
    <col min="13295" max="13295" width="11.28515625" style="13" customWidth="1"/>
    <col min="13296" max="13296" width="11" style="13" customWidth="1"/>
    <col min="13297" max="13303" width="9.140625" style="13"/>
    <col min="13304" max="13305" width="10.7109375" style="13" customWidth="1"/>
    <col min="13306" max="13306" width="9.140625" style="13"/>
    <col min="13307" max="13307" width="11.5703125" style="13" customWidth="1"/>
    <col min="13308" max="13308" width="13.7109375" style="13" customWidth="1"/>
    <col min="13309" max="13312" width="9.28515625" style="13" customWidth="1"/>
    <col min="13313" max="13549" width="9.140625" style="13"/>
    <col min="13550" max="13550" width="34" style="13" customWidth="1"/>
    <col min="13551" max="13551" width="11.28515625" style="13" customWidth="1"/>
    <col min="13552" max="13552" width="11" style="13" customWidth="1"/>
    <col min="13553" max="13559" width="9.140625" style="13"/>
    <col min="13560" max="13561" width="10.7109375" style="13" customWidth="1"/>
    <col min="13562" max="13562" width="9.140625" style="13"/>
    <col min="13563" max="13563" width="11.5703125" style="13" customWidth="1"/>
    <col min="13564" max="13564" width="13.7109375" style="13" customWidth="1"/>
    <col min="13565" max="13568" width="9.28515625" style="13" customWidth="1"/>
    <col min="13569" max="13805" width="9.140625" style="13"/>
    <col min="13806" max="13806" width="34" style="13" customWidth="1"/>
    <col min="13807" max="13807" width="11.28515625" style="13" customWidth="1"/>
    <col min="13808" max="13808" width="11" style="13" customWidth="1"/>
    <col min="13809" max="13815" width="9.140625" style="13"/>
    <col min="13816" max="13817" width="10.7109375" style="13" customWidth="1"/>
    <col min="13818" max="13818" width="9.140625" style="13"/>
    <col min="13819" max="13819" width="11.5703125" style="13" customWidth="1"/>
    <col min="13820" max="13820" width="13.7109375" style="13" customWidth="1"/>
    <col min="13821" max="13824" width="9.28515625" style="13" customWidth="1"/>
    <col min="13825" max="14061" width="9.140625" style="13"/>
    <col min="14062" max="14062" width="34" style="13" customWidth="1"/>
    <col min="14063" max="14063" width="11.28515625" style="13" customWidth="1"/>
    <col min="14064" max="14064" width="11" style="13" customWidth="1"/>
    <col min="14065" max="14071" width="9.140625" style="13"/>
    <col min="14072" max="14073" width="10.7109375" style="13" customWidth="1"/>
    <col min="14074" max="14074" width="9.140625" style="13"/>
    <col min="14075" max="14075" width="11.5703125" style="13" customWidth="1"/>
    <col min="14076" max="14076" width="13.7109375" style="13" customWidth="1"/>
    <col min="14077" max="14080" width="9.28515625" style="13" customWidth="1"/>
    <col min="14081" max="14317" width="9.140625" style="13"/>
    <col min="14318" max="14318" width="34" style="13" customWidth="1"/>
    <col min="14319" max="14319" width="11.28515625" style="13" customWidth="1"/>
    <col min="14320" max="14320" width="11" style="13" customWidth="1"/>
    <col min="14321" max="14327" width="9.140625" style="13"/>
    <col min="14328" max="14329" width="10.7109375" style="13" customWidth="1"/>
    <col min="14330" max="14330" width="9.140625" style="13"/>
    <col min="14331" max="14331" width="11.5703125" style="13" customWidth="1"/>
    <col min="14332" max="14332" width="13.7109375" style="13" customWidth="1"/>
    <col min="14333" max="14336" width="9.28515625" style="13" customWidth="1"/>
    <col min="14337" max="14573" width="9.140625" style="13"/>
    <col min="14574" max="14574" width="34" style="13" customWidth="1"/>
    <col min="14575" max="14575" width="11.28515625" style="13" customWidth="1"/>
    <col min="14576" max="14576" width="11" style="13" customWidth="1"/>
    <col min="14577" max="14583" width="9.140625" style="13"/>
    <col min="14584" max="14585" width="10.7109375" style="13" customWidth="1"/>
    <col min="14586" max="14586" width="9.140625" style="13"/>
    <col min="14587" max="14587" width="11.5703125" style="13" customWidth="1"/>
    <col min="14588" max="14588" width="13.7109375" style="13" customWidth="1"/>
    <col min="14589" max="14592" width="9.28515625" style="13" customWidth="1"/>
    <col min="14593" max="14829" width="9.140625" style="13"/>
    <col min="14830" max="14830" width="34" style="13" customWidth="1"/>
    <col min="14831" max="14831" width="11.28515625" style="13" customWidth="1"/>
    <col min="14832" max="14832" width="11" style="13" customWidth="1"/>
    <col min="14833" max="14839" width="9.140625" style="13"/>
    <col min="14840" max="14841" width="10.7109375" style="13" customWidth="1"/>
    <col min="14842" max="14842" width="9.140625" style="13"/>
    <col min="14843" max="14843" width="11.5703125" style="13" customWidth="1"/>
    <col min="14844" max="14844" width="13.7109375" style="13" customWidth="1"/>
    <col min="14845" max="14848" width="9.28515625" style="13" customWidth="1"/>
    <col min="14849" max="15085" width="9.140625" style="13"/>
    <col min="15086" max="15086" width="34" style="13" customWidth="1"/>
    <col min="15087" max="15087" width="11.28515625" style="13" customWidth="1"/>
    <col min="15088" max="15088" width="11" style="13" customWidth="1"/>
    <col min="15089" max="15095" width="9.140625" style="13"/>
    <col min="15096" max="15097" width="10.7109375" style="13" customWidth="1"/>
    <col min="15098" max="15098" width="9.140625" style="13"/>
    <col min="15099" max="15099" width="11.5703125" style="13" customWidth="1"/>
    <col min="15100" max="15100" width="13.7109375" style="13" customWidth="1"/>
    <col min="15101" max="15104" width="9.28515625" style="13" customWidth="1"/>
    <col min="15105" max="15341" width="9.140625" style="13"/>
    <col min="15342" max="15342" width="34" style="13" customWidth="1"/>
    <col min="15343" max="15343" width="11.28515625" style="13" customWidth="1"/>
    <col min="15344" max="15344" width="11" style="13" customWidth="1"/>
    <col min="15345" max="15351" width="9.140625" style="13"/>
    <col min="15352" max="15353" width="10.7109375" style="13" customWidth="1"/>
    <col min="15354" max="15354" width="9.140625" style="13"/>
    <col min="15355" max="15355" width="11.5703125" style="13" customWidth="1"/>
    <col min="15356" max="15356" width="13.7109375" style="13" customWidth="1"/>
    <col min="15357" max="15360" width="9.28515625" style="13" customWidth="1"/>
    <col min="15361" max="15597" width="9.140625" style="13"/>
    <col min="15598" max="15598" width="34" style="13" customWidth="1"/>
    <col min="15599" max="15599" width="11.28515625" style="13" customWidth="1"/>
    <col min="15600" max="15600" width="11" style="13" customWidth="1"/>
    <col min="15601" max="15607" width="9.140625" style="13"/>
    <col min="15608" max="15609" width="10.7109375" style="13" customWidth="1"/>
    <col min="15610" max="15610" width="9.140625" style="13"/>
    <col min="15611" max="15611" width="11.5703125" style="13" customWidth="1"/>
    <col min="15612" max="15612" width="13.7109375" style="13" customWidth="1"/>
    <col min="15613" max="15616" width="9.28515625" style="13" customWidth="1"/>
    <col min="15617" max="15853" width="9.140625" style="13"/>
    <col min="15854" max="15854" width="34" style="13" customWidth="1"/>
    <col min="15855" max="15855" width="11.28515625" style="13" customWidth="1"/>
    <col min="15856" max="15856" width="11" style="13" customWidth="1"/>
    <col min="15857" max="15863" width="9.140625" style="13"/>
    <col min="15864" max="15865" width="10.7109375" style="13" customWidth="1"/>
    <col min="15866" max="15866" width="9.140625" style="13"/>
    <col min="15867" max="15867" width="11.5703125" style="13" customWidth="1"/>
    <col min="15868" max="15868" width="13.7109375" style="13" customWidth="1"/>
    <col min="15869" max="15872" width="9.28515625" style="13" customWidth="1"/>
    <col min="15873" max="16109" width="9.140625" style="13"/>
    <col min="16110" max="16110" width="34" style="13" customWidth="1"/>
    <col min="16111" max="16111" width="11.28515625" style="13" customWidth="1"/>
    <col min="16112" max="16112" width="11" style="13" customWidth="1"/>
    <col min="16113" max="16119" width="9.140625" style="13"/>
    <col min="16120" max="16121" width="10.7109375" style="13" customWidth="1"/>
    <col min="16122" max="16122" width="9.140625" style="13"/>
    <col min="16123" max="16123" width="11.5703125" style="13" customWidth="1"/>
    <col min="16124" max="16124" width="13.7109375" style="13" customWidth="1"/>
    <col min="16125" max="16128" width="9.28515625" style="13" customWidth="1"/>
    <col min="16129" max="16384" width="9.140625" style="13"/>
  </cols>
  <sheetData>
    <row r="1" spans="1:16" ht="40.9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  <c r="O1"/>
      <c r="P1"/>
    </row>
    <row r="2" spans="1:16" ht="49.9" customHeight="1" x14ac:dyDescent="0.25">
      <c r="B2" s="245" t="s">
        <v>267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</row>
    <row r="3" spans="1:16" ht="21" customHeight="1" x14ac:dyDescent="0.25">
      <c r="B3" s="246" t="s">
        <v>300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0.9" customHeight="1" thickBot="1" x14ac:dyDescent="0.3"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</row>
    <row r="5" spans="1:16" ht="14.45" customHeight="1" x14ac:dyDescent="0.25">
      <c r="A5" s="247" t="s">
        <v>268</v>
      </c>
      <c r="B5" s="250" t="s">
        <v>269</v>
      </c>
      <c r="C5" s="251"/>
      <c r="D5" s="251"/>
      <c r="E5" s="252"/>
      <c r="F5" s="253"/>
      <c r="G5" s="254" t="s">
        <v>270</v>
      </c>
      <c r="H5" s="254"/>
      <c r="I5" s="254"/>
      <c r="J5" s="254"/>
      <c r="K5" s="254"/>
      <c r="L5" s="254"/>
      <c r="M5" s="254"/>
      <c r="N5" s="254"/>
      <c r="O5" s="154"/>
      <c r="P5" s="155"/>
    </row>
    <row r="6" spans="1:16" customFormat="1" ht="58.15" customHeight="1" x14ac:dyDescent="0.25">
      <c r="A6" s="248"/>
      <c r="B6" s="255" t="s">
        <v>271</v>
      </c>
      <c r="C6" s="237" t="s">
        <v>272</v>
      </c>
      <c r="D6" s="237" t="s">
        <v>273</v>
      </c>
      <c r="E6" s="237" t="s">
        <v>274</v>
      </c>
      <c r="F6" s="259" t="s">
        <v>275</v>
      </c>
      <c r="G6" s="269" t="s">
        <v>276</v>
      </c>
      <c r="H6" s="270"/>
      <c r="I6" s="270"/>
      <c r="J6" s="237" t="s">
        <v>277</v>
      </c>
      <c r="K6" s="240" t="s">
        <v>278</v>
      </c>
      <c r="L6" s="237" t="s">
        <v>279</v>
      </c>
      <c r="M6" s="237" t="s">
        <v>274</v>
      </c>
      <c r="N6" s="242" t="s">
        <v>280</v>
      </c>
      <c r="O6" s="262" t="s">
        <v>281</v>
      </c>
      <c r="P6" s="262" t="s">
        <v>282</v>
      </c>
    </row>
    <row r="7" spans="1:16" customFormat="1" ht="16.149999999999999" customHeight="1" x14ac:dyDescent="0.25">
      <c r="A7" s="248"/>
      <c r="B7" s="255"/>
      <c r="C7" s="257"/>
      <c r="D7" s="238"/>
      <c r="E7" s="238"/>
      <c r="F7" s="260"/>
      <c r="G7" s="265" t="s">
        <v>283</v>
      </c>
      <c r="H7" s="267" t="s">
        <v>284</v>
      </c>
      <c r="I7" s="267" t="s">
        <v>117</v>
      </c>
      <c r="J7" s="238"/>
      <c r="K7" s="240"/>
      <c r="L7" s="238"/>
      <c r="M7" s="238"/>
      <c r="N7" s="243"/>
      <c r="O7" s="263"/>
      <c r="P7" s="263"/>
    </row>
    <row r="8" spans="1:16" customFormat="1" ht="25.9" customHeight="1" x14ac:dyDescent="0.25">
      <c r="A8" s="248"/>
      <c r="B8" s="255"/>
      <c r="C8" s="257"/>
      <c r="D8" s="238"/>
      <c r="E8" s="238"/>
      <c r="F8" s="260"/>
      <c r="G8" s="265"/>
      <c r="H8" s="267"/>
      <c r="I8" s="267"/>
      <c r="J8" s="238"/>
      <c r="K8" s="240"/>
      <c r="L8" s="238"/>
      <c r="M8" s="238"/>
      <c r="N8" s="243"/>
      <c r="O8" s="263"/>
      <c r="P8" s="263"/>
    </row>
    <row r="9" spans="1:16" customFormat="1" ht="22.15" customHeight="1" thickBot="1" x14ac:dyDescent="0.3">
      <c r="A9" s="249"/>
      <c r="B9" s="256"/>
      <c r="C9" s="258"/>
      <c r="D9" s="239"/>
      <c r="E9" s="239"/>
      <c r="F9" s="261"/>
      <c r="G9" s="266"/>
      <c r="H9" s="268"/>
      <c r="I9" s="268"/>
      <c r="J9" s="239"/>
      <c r="K9" s="241"/>
      <c r="L9" s="239"/>
      <c r="M9" s="239"/>
      <c r="N9" s="244"/>
      <c r="O9" s="264"/>
      <c r="P9" s="264"/>
    </row>
    <row r="10" spans="1:16" customFormat="1" ht="30.6" customHeight="1" thickBot="1" x14ac:dyDescent="0.3">
      <c r="A10" s="156"/>
      <c r="B10" s="157" t="s">
        <v>285</v>
      </c>
      <c r="C10" s="158" t="s">
        <v>286</v>
      </c>
      <c r="D10" s="158" t="s">
        <v>287</v>
      </c>
      <c r="E10" s="159" t="s">
        <v>288</v>
      </c>
      <c r="F10" s="160" t="s">
        <v>289</v>
      </c>
      <c r="G10" s="161" t="s">
        <v>290</v>
      </c>
      <c r="H10" s="158" t="s">
        <v>291</v>
      </c>
      <c r="I10" s="159" t="s">
        <v>292</v>
      </c>
      <c r="J10" s="162" t="s">
        <v>293</v>
      </c>
      <c r="K10" s="163" t="s">
        <v>294</v>
      </c>
      <c r="L10" s="163" t="s">
        <v>295</v>
      </c>
      <c r="M10" s="164" t="s">
        <v>296</v>
      </c>
      <c r="N10" s="165" t="s">
        <v>297</v>
      </c>
      <c r="O10" s="166" t="s">
        <v>298</v>
      </c>
      <c r="P10" s="166" t="s">
        <v>299</v>
      </c>
    </row>
    <row r="11" spans="1:16" customFormat="1" ht="17.45" customHeight="1" x14ac:dyDescent="0.25">
      <c r="A11" s="72" t="s">
        <v>177</v>
      </c>
      <c r="B11" s="167"/>
      <c r="C11" s="168"/>
      <c r="D11" s="168"/>
      <c r="E11" s="168"/>
      <c r="F11" s="169">
        <f>B11+C11+D11+E11</f>
        <v>0</v>
      </c>
      <c r="G11" s="170"/>
      <c r="H11" s="168"/>
      <c r="I11" s="169">
        <f>G11+H11</f>
        <v>0</v>
      </c>
      <c r="J11" s="170"/>
      <c r="K11" s="171"/>
      <c r="L11" s="171"/>
      <c r="M11" s="171"/>
      <c r="N11" s="172">
        <f>I11+J11+K11+L11+M11</f>
        <v>0</v>
      </c>
      <c r="O11" s="173">
        <f>E11+M11</f>
        <v>0</v>
      </c>
      <c r="P11" s="173">
        <f>F11+N11</f>
        <v>0</v>
      </c>
    </row>
    <row r="12" spans="1:16" customFormat="1" ht="28.9" customHeight="1" x14ac:dyDescent="0.25">
      <c r="A12" s="77" t="s">
        <v>178</v>
      </c>
      <c r="B12" s="174"/>
      <c r="C12" s="175"/>
      <c r="D12" s="175"/>
      <c r="E12" s="175"/>
      <c r="F12" s="176">
        <f t="shared" ref="F12:F74" si="0">B12+C12+D12+E12</f>
        <v>0</v>
      </c>
      <c r="G12" s="177"/>
      <c r="H12" s="175"/>
      <c r="I12" s="176">
        <f t="shared" ref="I12:I74" si="1">G12+H12</f>
        <v>0</v>
      </c>
      <c r="J12" s="177"/>
      <c r="K12" s="178"/>
      <c r="L12" s="178"/>
      <c r="M12" s="178"/>
      <c r="N12" s="179">
        <f t="shared" ref="N12:N74" si="2">I12+J12+K12+L12+M12</f>
        <v>0</v>
      </c>
      <c r="O12" s="180">
        <f t="shared" ref="O12:P74" si="3">E12+M12</f>
        <v>0</v>
      </c>
      <c r="P12" s="180">
        <f t="shared" si="3"/>
        <v>0</v>
      </c>
    </row>
    <row r="13" spans="1:16" customFormat="1" ht="22.9" customHeight="1" x14ac:dyDescent="0.25">
      <c r="A13" s="77" t="s">
        <v>179</v>
      </c>
      <c r="B13" s="174"/>
      <c r="C13" s="175"/>
      <c r="D13" s="175"/>
      <c r="E13" s="175"/>
      <c r="F13" s="176">
        <f t="shared" si="0"/>
        <v>0</v>
      </c>
      <c r="G13" s="177"/>
      <c r="H13" s="175"/>
      <c r="I13" s="176">
        <f t="shared" si="1"/>
        <v>0</v>
      </c>
      <c r="J13" s="177"/>
      <c r="K13" s="178"/>
      <c r="L13" s="178"/>
      <c r="M13" s="178"/>
      <c r="N13" s="179">
        <f t="shared" si="2"/>
        <v>0</v>
      </c>
      <c r="O13" s="180">
        <f t="shared" si="3"/>
        <v>0</v>
      </c>
      <c r="P13" s="180">
        <f t="shared" si="3"/>
        <v>0</v>
      </c>
    </row>
    <row r="14" spans="1:16" customFormat="1" ht="24" customHeight="1" x14ac:dyDescent="0.25">
      <c r="A14" s="77" t="s">
        <v>180</v>
      </c>
      <c r="B14" s="174"/>
      <c r="C14" s="175"/>
      <c r="D14" s="175"/>
      <c r="E14" s="175"/>
      <c r="F14" s="176">
        <f t="shared" si="0"/>
        <v>0</v>
      </c>
      <c r="G14" s="177"/>
      <c r="H14" s="175"/>
      <c r="I14" s="176">
        <f t="shared" si="1"/>
        <v>0</v>
      </c>
      <c r="J14" s="177"/>
      <c r="K14" s="178"/>
      <c r="L14" s="178"/>
      <c r="M14" s="178"/>
      <c r="N14" s="179">
        <f t="shared" si="2"/>
        <v>0</v>
      </c>
      <c r="O14" s="180">
        <f t="shared" si="3"/>
        <v>0</v>
      </c>
      <c r="P14" s="180">
        <f t="shared" si="3"/>
        <v>0</v>
      </c>
    </row>
    <row r="15" spans="1:16" customFormat="1" ht="18.600000000000001" customHeight="1" x14ac:dyDescent="0.25">
      <c r="A15" s="77" t="s">
        <v>181</v>
      </c>
      <c r="B15" s="174"/>
      <c r="C15" s="175"/>
      <c r="D15" s="175"/>
      <c r="E15" s="175"/>
      <c r="F15" s="176">
        <f t="shared" si="0"/>
        <v>0</v>
      </c>
      <c r="G15" s="177"/>
      <c r="H15" s="175"/>
      <c r="I15" s="176">
        <f t="shared" si="1"/>
        <v>0</v>
      </c>
      <c r="J15" s="177"/>
      <c r="K15" s="178"/>
      <c r="L15" s="178"/>
      <c r="M15" s="178"/>
      <c r="N15" s="179">
        <f t="shared" si="2"/>
        <v>0</v>
      </c>
      <c r="O15" s="180">
        <f t="shared" si="3"/>
        <v>0</v>
      </c>
      <c r="P15" s="180">
        <f t="shared" si="3"/>
        <v>0</v>
      </c>
    </row>
    <row r="16" spans="1:16" customFormat="1" ht="24" customHeight="1" x14ac:dyDescent="0.25">
      <c r="A16" s="77" t="s">
        <v>182</v>
      </c>
      <c r="B16" s="174"/>
      <c r="C16" s="175"/>
      <c r="D16" s="175"/>
      <c r="E16" s="175"/>
      <c r="F16" s="176">
        <f t="shared" si="0"/>
        <v>0</v>
      </c>
      <c r="G16" s="177"/>
      <c r="H16" s="175"/>
      <c r="I16" s="176">
        <f t="shared" si="1"/>
        <v>0</v>
      </c>
      <c r="J16" s="177"/>
      <c r="K16" s="178"/>
      <c r="L16" s="178"/>
      <c r="M16" s="178"/>
      <c r="N16" s="179">
        <f t="shared" si="2"/>
        <v>0</v>
      </c>
      <c r="O16" s="180">
        <f t="shared" si="3"/>
        <v>0</v>
      </c>
      <c r="P16" s="180">
        <f t="shared" si="3"/>
        <v>0</v>
      </c>
    </row>
    <row r="17" spans="1:16" customFormat="1" ht="19.899999999999999" customHeight="1" x14ac:dyDescent="0.25">
      <c r="A17" s="77" t="s">
        <v>183</v>
      </c>
      <c r="B17" s="174"/>
      <c r="C17" s="175"/>
      <c r="D17" s="175"/>
      <c r="E17" s="175"/>
      <c r="F17" s="176">
        <f t="shared" si="0"/>
        <v>0</v>
      </c>
      <c r="G17" s="177"/>
      <c r="H17" s="175"/>
      <c r="I17" s="176">
        <f t="shared" si="1"/>
        <v>0</v>
      </c>
      <c r="J17" s="177"/>
      <c r="K17" s="178"/>
      <c r="L17" s="178"/>
      <c r="M17" s="178"/>
      <c r="N17" s="179">
        <f t="shared" si="2"/>
        <v>0</v>
      </c>
      <c r="O17" s="180">
        <f t="shared" si="3"/>
        <v>0</v>
      </c>
      <c r="P17" s="180">
        <f t="shared" si="3"/>
        <v>0</v>
      </c>
    </row>
    <row r="18" spans="1:16" customFormat="1" ht="26.45" customHeight="1" x14ac:dyDescent="0.25">
      <c r="A18" s="77" t="s">
        <v>184</v>
      </c>
      <c r="B18" s="174"/>
      <c r="C18" s="175"/>
      <c r="D18" s="175"/>
      <c r="E18" s="175"/>
      <c r="F18" s="176">
        <f t="shared" si="0"/>
        <v>0</v>
      </c>
      <c r="G18" s="177"/>
      <c r="H18" s="175"/>
      <c r="I18" s="176">
        <f t="shared" si="1"/>
        <v>0</v>
      </c>
      <c r="J18" s="177"/>
      <c r="K18" s="178"/>
      <c r="L18" s="178"/>
      <c r="M18" s="178"/>
      <c r="N18" s="179">
        <f t="shared" si="2"/>
        <v>0</v>
      </c>
      <c r="O18" s="180">
        <f t="shared" si="3"/>
        <v>0</v>
      </c>
      <c r="P18" s="180">
        <f t="shared" si="3"/>
        <v>0</v>
      </c>
    </row>
    <row r="19" spans="1:16" customFormat="1" ht="24.6" customHeight="1" x14ac:dyDescent="0.25">
      <c r="A19" s="77" t="s">
        <v>185</v>
      </c>
      <c r="B19" s="174"/>
      <c r="C19" s="175"/>
      <c r="D19" s="175"/>
      <c r="E19" s="175"/>
      <c r="F19" s="176">
        <f t="shared" si="0"/>
        <v>0</v>
      </c>
      <c r="G19" s="177"/>
      <c r="H19" s="175"/>
      <c r="I19" s="176">
        <f t="shared" si="1"/>
        <v>0</v>
      </c>
      <c r="J19" s="177"/>
      <c r="K19" s="178"/>
      <c r="L19" s="178"/>
      <c r="M19" s="178"/>
      <c r="N19" s="179">
        <f t="shared" si="2"/>
        <v>0</v>
      </c>
      <c r="O19" s="180">
        <f t="shared" si="3"/>
        <v>0</v>
      </c>
      <c r="P19" s="180">
        <f t="shared" si="3"/>
        <v>0</v>
      </c>
    </row>
    <row r="20" spans="1:16" customFormat="1" ht="24.6" customHeight="1" x14ac:dyDescent="0.25">
      <c r="A20" s="77" t="s">
        <v>186</v>
      </c>
      <c r="B20" s="174"/>
      <c r="C20" s="175"/>
      <c r="D20" s="175"/>
      <c r="E20" s="175"/>
      <c r="F20" s="176">
        <f t="shared" si="0"/>
        <v>0</v>
      </c>
      <c r="G20" s="177"/>
      <c r="H20" s="175"/>
      <c r="I20" s="176">
        <f t="shared" si="1"/>
        <v>0</v>
      </c>
      <c r="J20" s="177"/>
      <c r="K20" s="178"/>
      <c r="L20" s="178"/>
      <c r="M20" s="178"/>
      <c r="N20" s="179">
        <f t="shared" si="2"/>
        <v>0</v>
      </c>
      <c r="O20" s="180">
        <f t="shared" si="3"/>
        <v>0</v>
      </c>
      <c r="P20" s="180">
        <f t="shared" si="3"/>
        <v>0</v>
      </c>
    </row>
    <row r="21" spans="1:16" customFormat="1" ht="16.149999999999999" customHeight="1" x14ac:dyDescent="0.25">
      <c r="A21" s="77" t="s">
        <v>187</v>
      </c>
      <c r="B21" s="174"/>
      <c r="C21" s="175"/>
      <c r="D21" s="175"/>
      <c r="E21" s="175"/>
      <c r="F21" s="176">
        <f t="shared" si="0"/>
        <v>0</v>
      </c>
      <c r="G21" s="177"/>
      <c r="H21" s="175"/>
      <c r="I21" s="176">
        <f t="shared" si="1"/>
        <v>0</v>
      </c>
      <c r="J21" s="177"/>
      <c r="K21" s="178"/>
      <c r="L21" s="178"/>
      <c r="M21" s="178"/>
      <c r="N21" s="179">
        <f t="shared" si="2"/>
        <v>0</v>
      </c>
      <c r="O21" s="180">
        <f t="shared" si="3"/>
        <v>0</v>
      </c>
      <c r="P21" s="180">
        <f t="shared" si="3"/>
        <v>0</v>
      </c>
    </row>
    <row r="22" spans="1:16" customFormat="1" ht="16.149999999999999" customHeight="1" x14ac:dyDescent="0.25">
      <c r="A22" s="77" t="s">
        <v>188</v>
      </c>
      <c r="B22" s="174"/>
      <c r="C22" s="175"/>
      <c r="D22" s="175"/>
      <c r="E22" s="175"/>
      <c r="F22" s="176">
        <f t="shared" si="0"/>
        <v>0</v>
      </c>
      <c r="G22" s="177"/>
      <c r="H22" s="175"/>
      <c r="I22" s="176">
        <f t="shared" si="1"/>
        <v>0</v>
      </c>
      <c r="J22" s="177"/>
      <c r="K22" s="178"/>
      <c r="L22" s="178"/>
      <c r="M22" s="178"/>
      <c r="N22" s="179">
        <f t="shared" si="2"/>
        <v>0</v>
      </c>
      <c r="O22" s="180">
        <f t="shared" si="3"/>
        <v>0</v>
      </c>
      <c r="P22" s="180">
        <f t="shared" si="3"/>
        <v>0</v>
      </c>
    </row>
    <row r="23" spans="1:16" customFormat="1" ht="19.149999999999999" customHeight="1" x14ac:dyDescent="0.25">
      <c r="A23" s="77" t="s">
        <v>189</v>
      </c>
      <c r="B23" s="174"/>
      <c r="C23" s="175"/>
      <c r="D23" s="175"/>
      <c r="E23" s="175"/>
      <c r="F23" s="176">
        <f t="shared" si="0"/>
        <v>0</v>
      </c>
      <c r="G23" s="177"/>
      <c r="H23" s="175"/>
      <c r="I23" s="176">
        <f t="shared" si="1"/>
        <v>0</v>
      </c>
      <c r="J23" s="177"/>
      <c r="K23" s="178"/>
      <c r="L23" s="178"/>
      <c r="M23" s="178"/>
      <c r="N23" s="179">
        <f t="shared" si="2"/>
        <v>0</v>
      </c>
      <c r="O23" s="180">
        <f t="shared" si="3"/>
        <v>0</v>
      </c>
      <c r="P23" s="180">
        <f t="shared" si="3"/>
        <v>0</v>
      </c>
    </row>
    <row r="24" spans="1:16" customFormat="1" ht="23.45" customHeight="1" x14ac:dyDescent="0.25">
      <c r="A24" s="77" t="s">
        <v>190</v>
      </c>
      <c r="B24" s="174"/>
      <c r="C24" s="175"/>
      <c r="D24" s="175"/>
      <c r="E24" s="175"/>
      <c r="F24" s="176">
        <f t="shared" si="0"/>
        <v>0</v>
      </c>
      <c r="G24" s="177"/>
      <c r="H24" s="175"/>
      <c r="I24" s="176">
        <f t="shared" si="1"/>
        <v>0</v>
      </c>
      <c r="J24" s="177"/>
      <c r="K24" s="178"/>
      <c r="L24" s="178"/>
      <c r="M24" s="178"/>
      <c r="N24" s="179">
        <f t="shared" si="2"/>
        <v>0</v>
      </c>
      <c r="O24" s="180">
        <f t="shared" si="3"/>
        <v>0</v>
      </c>
      <c r="P24" s="180">
        <f t="shared" si="3"/>
        <v>0</v>
      </c>
    </row>
    <row r="25" spans="1:16" customFormat="1" ht="24" customHeight="1" x14ac:dyDescent="0.25">
      <c r="A25" s="77" t="s">
        <v>191</v>
      </c>
      <c r="B25" s="174"/>
      <c r="C25" s="175"/>
      <c r="D25" s="175"/>
      <c r="E25" s="175"/>
      <c r="F25" s="176">
        <f t="shared" si="0"/>
        <v>0</v>
      </c>
      <c r="G25" s="177"/>
      <c r="H25" s="175"/>
      <c r="I25" s="176">
        <f t="shared" si="1"/>
        <v>0</v>
      </c>
      <c r="J25" s="177"/>
      <c r="K25" s="178"/>
      <c r="L25" s="178"/>
      <c r="M25" s="178"/>
      <c r="N25" s="179">
        <f t="shared" si="2"/>
        <v>0</v>
      </c>
      <c r="O25" s="180">
        <f t="shared" si="3"/>
        <v>0</v>
      </c>
      <c r="P25" s="180">
        <f t="shared" si="3"/>
        <v>0</v>
      </c>
    </row>
    <row r="26" spans="1:16" customFormat="1" ht="24.6" customHeight="1" x14ac:dyDescent="0.25">
      <c r="A26" s="77" t="s">
        <v>192</v>
      </c>
      <c r="B26" s="174"/>
      <c r="C26" s="175"/>
      <c r="D26" s="175"/>
      <c r="E26" s="175"/>
      <c r="F26" s="176">
        <f t="shared" si="0"/>
        <v>0</v>
      </c>
      <c r="G26" s="177"/>
      <c r="H26" s="175"/>
      <c r="I26" s="176">
        <f t="shared" si="1"/>
        <v>0</v>
      </c>
      <c r="J26" s="177"/>
      <c r="K26" s="178"/>
      <c r="L26" s="178"/>
      <c r="M26" s="178"/>
      <c r="N26" s="179">
        <f t="shared" si="2"/>
        <v>0</v>
      </c>
      <c r="O26" s="180">
        <f t="shared" si="3"/>
        <v>0</v>
      </c>
      <c r="P26" s="180">
        <f t="shared" si="3"/>
        <v>0</v>
      </c>
    </row>
    <row r="27" spans="1:16" customFormat="1" ht="24" customHeight="1" x14ac:dyDescent="0.25">
      <c r="A27" s="77" t="s">
        <v>193</v>
      </c>
      <c r="B27" s="174"/>
      <c r="C27" s="175"/>
      <c r="D27" s="175"/>
      <c r="E27" s="175"/>
      <c r="F27" s="176">
        <f t="shared" si="0"/>
        <v>0</v>
      </c>
      <c r="G27" s="177"/>
      <c r="H27" s="175"/>
      <c r="I27" s="176">
        <f t="shared" si="1"/>
        <v>0</v>
      </c>
      <c r="J27" s="177"/>
      <c r="K27" s="178"/>
      <c r="L27" s="178"/>
      <c r="M27" s="178"/>
      <c r="N27" s="179">
        <f t="shared" si="2"/>
        <v>0</v>
      </c>
      <c r="O27" s="180">
        <f t="shared" si="3"/>
        <v>0</v>
      </c>
      <c r="P27" s="180">
        <f t="shared" si="3"/>
        <v>0</v>
      </c>
    </row>
    <row r="28" spans="1:16" customFormat="1" ht="70.150000000000006" customHeight="1" x14ac:dyDescent="0.25">
      <c r="A28" s="77" t="s">
        <v>194</v>
      </c>
      <c r="B28" s="174"/>
      <c r="C28" s="175"/>
      <c r="D28" s="175"/>
      <c r="E28" s="175"/>
      <c r="F28" s="176">
        <f t="shared" si="0"/>
        <v>0</v>
      </c>
      <c r="G28" s="177"/>
      <c r="H28" s="175"/>
      <c r="I28" s="176">
        <f t="shared" si="1"/>
        <v>0</v>
      </c>
      <c r="J28" s="177"/>
      <c r="K28" s="178"/>
      <c r="L28" s="178"/>
      <c r="M28" s="178"/>
      <c r="N28" s="179">
        <f t="shared" si="2"/>
        <v>0</v>
      </c>
      <c r="O28" s="180">
        <f t="shared" si="3"/>
        <v>0</v>
      </c>
      <c r="P28" s="180">
        <f t="shared" si="3"/>
        <v>0</v>
      </c>
    </row>
    <row r="29" spans="1:16" customFormat="1" ht="23.45" customHeight="1" x14ac:dyDescent="0.25">
      <c r="A29" s="77" t="s">
        <v>195</v>
      </c>
      <c r="B29" s="174"/>
      <c r="C29" s="175"/>
      <c r="D29" s="175"/>
      <c r="E29" s="175"/>
      <c r="F29" s="176">
        <f t="shared" si="0"/>
        <v>0</v>
      </c>
      <c r="G29" s="177"/>
      <c r="H29" s="175"/>
      <c r="I29" s="176">
        <f t="shared" si="1"/>
        <v>0</v>
      </c>
      <c r="J29" s="177"/>
      <c r="K29" s="178"/>
      <c r="L29" s="178"/>
      <c r="M29" s="178"/>
      <c r="N29" s="179">
        <f t="shared" si="2"/>
        <v>0</v>
      </c>
      <c r="O29" s="180">
        <f t="shared" si="3"/>
        <v>0</v>
      </c>
      <c r="P29" s="180">
        <f t="shared" si="3"/>
        <v>0</v>
      </c>
    </row>
    <row r="30" spans="1:16" customFormat="1" ht="53.45" customHeight="1" x14ac:dyDescent="0.25">
      <c r="A30" s="77" t="s">
        <v>196</v>
      </c>
      <c r="B30" s="174"/>
      <c r="C30" s="175"/>
      <c r="D30" s="175"/>
      <c r="E30" s="175"/>
      <c r="F30" s="176">
        <f t="shared" si="0"/>
        <v>0</v>
      </c>
      <c r="G30" s="177"/>
      <c r="H30" s="175"/>
      <c r="I30" s="176">
        <f t="shared" si="1"/>
        <v>0</v>
      </c>
      <c r="J30" s="177"/>
      <c r="K30" s="178"/>
      <c r="L30" s="178"/>
      <c r="M30" s="178"/>
      <c r="N30" s="179">
        <f t="shared" si="2"/>
        <v>0</v>
      </c>
      <c r="O30" s="180">
        <f t="shared" si="3"/>
        <v>0</v>
      </c>
      <c r="P30" s="180">
        <f t="shared" si="3"/>
        <v>0</v>
      </c>
    </row>
    <row r="31" spans="1:16" customFormat="1" ht="19.899999999999999" customHeight="1" x14ac:dyDescent="0.25">
      <c r="A31" s="77" t="s">
        <v>197</v>
      </c>
      <c r="B31" s="174"/>
      <c r="C31" s="175"/>
      <c r="D31" s="175"/>
      <c r="E31" s="175"/>
      <c r="F31" s="176">
        <f t="shared" si="0"/>
        <v>0</v>
      </c>
      <c r="G31" s="177"/>
      <c r="H31" s="175"/>
      <c r="I31" s="176">
        <f t="shared" si="1"/>
        <v>0</v>
      </c>
      <c r="J31" s="177"/>
      <c r="K31" s="178"/>
      <c r="L31" s="178"/>
      <c r="M31" s="178"/>
      <c r="N31" s="179">
        <f t="shared" si="2"/>
        <v>0</v>
      </c>
      <c r="O31" s="180">
        <f t="shared" si="3"/>
        <v>0</v>
      </c>
      <c r="P31" s="180">
        <f t="shared" si="3"/>
        <v>0</v>
      </c>
    </row>
    <row r="32" spans="1:16" customFormat="1" ht="22.15" customHeight="1" x14ac:dyDescent="0.25">
      <c r="A32" s="77" t="s">
        <v>198</v>
      </c>
      <c r="B32" s="174"/>
      <c r="C32" s="175"/>
      <c r="D32" s="175"/>
      <c r="E32" s="175"/>
      <c r="F32" s="176">
        <f t="shared" si="0"/>
        <v>0</v>
      </c>
      <c r="G32" s="177"/>
      <c r="H32" s="175"/>
      <c r="I32" s="176">
        <f t="shared" si="1"/>
        <v>0</v>
      </c>
      <c r="J32" s="177"/>
      <c r="K32" s="178"/>
      <c r="L32" s="178"/>
      <c r="M32" s="178"/>
      <c r="N32" s="179">
        <f t="shared" si="2"/>
        <v>0</v>
      </c>
      <c r="O32" s="180">
        <f t="shared" si="3"/>
        <v>0</v>
      </c>
      <c r="P32" s="180">
        <f t="shared" si="3"/>
        <v>0</v>
      </c>
    </row>
    <row r="33" spans="1:16" customFormat="1" ht="18.600000000000001" customHeight="1" x14ac:dyDescent="0.25">
      <c r="A33" s="77" t="s">
        <v>199</v>
      </c>
      <c r="B33" s="174"/>
      <c r="C33" s="175"/>
      <c r="D33" s="175"/>
      <c r="E33" s="175"/>
      <c r="F33" s="176">
        <f t="shared" si="0"/>
        <v>0</v>
      </c>
      <c r="G33" s="177"/>
      <c r="H33" s="175"/>
      <c r="I33" s="176">
        <f t="shared" si="1"/>
        <v>0</v>
      </c>
      <c r="J33" s="177"/>
      <c r="K33" s="178"/>
      <c r="L33" s="178"/>
      <c r="M33" s="178"/>
      <c r="N33" s="179">
        <f t="shared" si="2"/>
        <v>0</v>
      </c>
      <c r="O33" s="180">
        <f t="shared" si="3"/>
        <v>0</v>
      </c>
      <c r="P33" s="180">
        <f t="shared" si="3"/>
        <v>0</v>
      </c>
    </row>
    <row r="34" spans="1:16" customFormat="1" ht="16.149999999999999" customHeight="1" x14ac:dyDescent="0.25">
      <c r="A34" s="77" t="s">
        <v>200</v>
      </c>
      <c r="B34" s="174"/>
      <c r="C34" s="175"/>
      <c r="D34" s="175"/>
      <c r="E34" s="175"/>
      <c r="F34" s="176">
        <f t="shared" si="0"/>
        <v>0</v>
      </c>
      <c r="G34" s="177"/>
      <c r="H34" s="175"/>
      <c r="I34" s="176">
        <f t="shared" si="1"/>
        <v>0</v>
      </c>
      <c r="J34" s="177"/>
      <c r="K34" s="178"/>
      <c r="L34" s="178"/>
      <c r="M34" s="178"/>
      <c r="N34" s="179">
        <f t="shared" si="2"/>
        <v>0</v>
      </c>
      <c r="O34" s="180">
        <f t="shared" si="3"/>
        <v>0</v>
      </c>
      <c r="P34" s="180">
        <f t="shared" si="3"/>
        <v>0</v>
      </c>
    </row>
    <row r="35" spans="1:16" customFormat="1" ht="15.75" x14ac:dyDescent="0.25">
      <c r="A35" s="77" t="s">
        <v>201</v>
      </c>
      <c r="B35" s="174"/>
      <c r="C35" s="175"/>
      <c r="D35" s="175"/>
      <c r="E35" s="175"/>
      <c r="F35" s="176">
        <f t="shared" si="0"/>
        <v>0</v>
      </c>
      <c r="G35" s="177"/>
      <c r="H35" s="175"/>
      <c r="I35" s="176">
        <f t="shared" si="1"/>
        <v>0</v>
      </c>
      <c r="J35" s="177"/>
      <c r="K35" s="178"/>
      <c r="L35" s="178"/>
      <c r="M35" s="178"/>
      <c r="N35" s="179">
        <f t="shared" si="2"/>
        <v>0</v>
      </c>
      <c r="O35" s="180">
        <f t="shared" si="3"/>
        <v>0</v>
      </c>
      <c r="P35" s="180">
        <f t="shared" si="3"/>
        <v>0</v>
      </c>
    </row>
    <row r="36" spans="1:16" customFormat="1" ht="15.75" x14ac:dyDescent="0.25">
      <c r="A36" s="77" t="s">
        <v>202</v>
      </c>
      <c r="B36" s="174"/>
      <c r="C36" s="175"/>
      <c r="D36" s="175"/>
      <c r="E36" s="175"/>
      <c r="F36" s="176">
        <f t="shared" si="0"/>
        <v>0</v>
      </c>
      <c r="G36" s="177"/>
      <c r="H36" s="175"/>
      <c r="I36" s="176">
        <f t="shared" si="1"/>
        <v>0</v>
      </c>
      <c r="J36" s="177"/>
      <c r="K36" s="178"/>
      <c r="L36" s="178"/>
      <c r="M36" s="178"/>
      <c r="N36" s="179">
        <f t="shared" si="2"/>
        <v>0</v>
      </c>
      <c r="O36" s="180">
        <f t="shared" si="3"/>
        <v>0</v>
      </c>
      <c r="P36" s="180">
        <f t="shared" si="3"/>
        <v>0</v>
      </c>
    </row>
    <row r="37" spans="1:16" customFormat="1" ht="19.899999999999999" customHeight="1" x14ac:dyDescent="0.25">
      <c r="A37" s="77" t="s">
        <v>203</v>
      </c>
      <c r="B37" s="174"/>
      <c r="C37" s="175"/>
      <c r="D37" s="175"/>
      <c r="E37" s="175"/>
      <c r="F37" s="176">
        <f t="shared" si="0"/>
        <v>0</v>
      </c>
      <c r="G37" s="177"/>
      <c r="H37" s="175"/>
      <c r="I37" s="176">
        <f t="shared" si="1"/>
        <v>0</v>
      </c>
      <c r="J37" s="177"/>
      <c r="K37" s="178"/>
      <c r="L37" s="178"/>
      <c r="M37" s="178"/>
      <c r="N37" s="179">
        <f t="shared" si="2"/>
        <v>0</v>
      </c>
      <c r="O37" s="180">
        <f t="shared" si="3"/>
        <v>0</v>
      </c>
      <c r="P37" s="180">
        <f t="shared" si="3"/>
        <v>0</v>
      </c>
    </row>
    <row r="38" spans="1:16" customFormat="1" ht="22.9" customHeight="1" x14ac:dyDescent="0.25">
      <c r="A38" s="77" t="s">
        <v>204</v>
      </c>
      <c r="B38" s="174"/>
      <c r="C38" s="175"/>
      <c r="D38" s="175"/>
      <c r="E38" s="175"/>
      <c r="F38" s="176">
        <f t="shared" si="0"/>
        <v>0</v>
      </c>
      <c r="G38" s="177"/>
      <c r="H38" s="175"/>
      <c r="I38" s="176">
        <f t="shared" si="1"/>
        <v>0</v>
      </c>
      <c r="J38" s="177"/>
      <c r="K38" s="178"/>
      <c r="L38" s="178"/>
      <c r="M38" s="178"/>
      <c r="N38" s="179">
        <f t="shared" si="2"/>
        <v>0</v>
      </c>
      <c r="O38" s="180">
        <f t="shared" si="3"/>
        <v>0</v>
      </c>
      <c r="P38" s="180">
        <f t="shared" si="3"/>
        <v>0</v>
      </c>
    </row>
    <row r="39" spans="1:16" customFormat="1" ht="25.9" customHeight="1" x14ac:dyDescent="0.25">
      <c r="A39" s="77" t="s">
        <v>205</v>
      </c>
      <c r="B39" s="174"/>
      <c r="C39" s="175"/>
      <c r="D39" s="175"/>
      <c r="E39" s="175"/>
      <c r="F39" s="176">
        <f t="shared" si="0"/>
        <v>0</v>
      </c>
      <c r="G39" s="177"/>
      <c r="H39" s="175"/>
      <c r="I39" s="176">
        <f t="shared" si="1"/>
        <v>0</v>
      </c>
      <c r="J39" s="177"/>
      <c r="K39" s="178"/>
      <c r="L39" s="178"/>
      <c r="M39" s="178"/>
      <c r="N39" s="179">
        <f t="shared" si="2"/>
        <v>0</v>
      </c>
      <c r="O39" s="180">
        <f t="shared" si="3"/>
        <v>0</v>
      </c>
      <c r="P39" s="180">
        <f t="shared" si="3"/>
        <v>0</v>
      </c>
    </row>
    <row r="40" spans="1:16" customFormat="1" ht="19.899999999999999" customHeight="1" x14ac:dyDescent="0.25">
      <c r="A40" s="77" t="s">
        <v>206</v>
      </c>
      <c r="B40" s="174"/>
      <c r="C40" s="175"/>
      <c r="D40" s="175"/>
      <c r="E40" s="175"/>
      <c r="F40" s="176">
        <f t="shared" si="0"/>
        <v>0</v>
      </c>
      <c r="G40" s="177"/>
      <c r="H40" s="175"/>
      <c r="I40" s="176">
        <f t="shared" si="1"/>
        <v>0</v>
      </c>
      <c r="J40" s="177"/>
      <c r="K40" s="178"/>
      <c r="L40" s="178"/>
      <c r="M40" s="178"/>
      <c r="N40" s="179">
        <f t="shared" si="2"/>
        <v>0</v>
      </c>
      <c r="O40" s="180">
        <f t="shared" si="3"/>
        <v>0</v>
      </c>
      <c r="P40" s="180">
        <f t="shared" si="3"/>
        <v>0</v>
      </c>
    </row>
    <row r="41" spans="1:16" customFormat="1" ht="22.15" customHeight="1" x14ac:dyDescent="0.25">
      <c r="A41" s="77" t="s">
        <v>207</v>
      </c>
      <c r="B41" s="174"/>
      <c r="C41" s="175"/>
      <c r="D41" s="175"/>
      <c r="E41" s="175"/>
      <c r="F41" s="176">
        <f t="shared" si="0"/>
        <v>0</v>
      </c>
      <c r="G41" s="177"/>
      <c r="H41" s="175"/>
      <c r="I41" s="176">
        <f t="shared" si="1"/>
        <v>0</v>
      </c>
      <c r="J41" s="177"/>
      <c r="K41" s="178"/>
      <c r="L41" s="178"/>
      <c r="M41" s="178"/>
      <c r="N41" s="179">
        <f t="shared" si="2"/>
        <v>0</v>
      </c>
      <c r="O41" s="180">
        <f t="shared" si="3"/>
        <v>0</v>
      </c>
      <c r="P41" s="180">
        <f t="shared" si="3"/>
        <v>0</v>
      </c>
    </row>
    <row r="42" spans="1:16" customFormat="1" ht="21" customHeight="1" x14ac:dyDescent="0.25">
      <c r="A42" s="77" t="s">
        <v>208</v>
      </c>
      <c r="B42" s="174"/>
      <c r="C42" s="175"/>
      <c r="D42" s="175"/>
      <c r="E42" s="175"/>
      <c r="F42" s="176">
        <f t="shared" si="0"/>
        <v>0</v>
      </c>
      <c r="G42" s="177"/>
      <c r="H42" s="175"/>
      <c r="I42" s="176">
        <f t="shared" si="1"/>
        <v>0</v>
      </c>
      <c r="J42" s="177"/>
      <c r="K42" s="178"/>
      <c r="L42" s="178"/>
      <c r="M42" s="178"/>
      <c r="N42" s="179">
        <f t="shared" si="2"/>
        <v>0</v>
      </c>
      <c r="O42" s="180">
        <f t="shared" si="3"/>
        <v>0</v>
      </c>
      <c r="P42" s="180">
        <f t="shared" si="3"/>
        <v>0</v>
      </c>
    </row>
    <row r="43" spans="1:16" customFormat="1" ht="21.6" customHeight="1" x14ac:dyDescent="0.25">
      <c r="A43" s="77" t="s">
        <v>209</v>
      </c>
      <c r="B43" s="174"/>
      <c r="C43" s="175"/>
      <c r="D43" s="175"/>
      <c r="E43" s="175"/>
      <c r="F43" s="176">
        <f t="shared" si="0"/>
        <v>0</v>
      </c>
      <c r="G43" s="177"/>
      <c r="H43" s="175"/>
      <c r="I43" s="176">
        <f t="shared" si="1"/>
        <v>0</v>
      </c>
      <c r="J43" s="177"/>
      <c r="K43" s="178"/>
      <c r="L43" s="178"/>
      <c r="M43" s="178"/>
      <c r="N43" s="179">
        <f t="shared" si="2"/>
        <v>0</v>
      </c>
      <c r="O43" s="180">
        <f t="shared" si="3"/>
        <v>0</v>
      </c>
      <c r="P43" s="180">
        <f t="shared" si="3"/>
        <v>0</v>
      </c>
    </row>
    <row r="44" spans="1:16" customFormat="1" ht="18.600000000000001" customHeight="1" x14ac:dyDescent="0.25">
      <c r="A44" s="77" t="s">
        <v>210</v>
      </c>
      <c r="B44" s="174"/>
      <c r="C44" s="175"/>
      <c r="D44" s="175"/>
      <c r="E44" s="175"/>
      <c r="F44" s="176">
        <f t="shared" si="0"/>
        <v>0</v>
      </c>
      <c r="G44" s="177"/>
      <c r="H44" s="175"/>
      <c r="I44" s="176">
        <f t="shared" si="1"/>
        <v>0</v>
      </c>
      <c r="J44" s="177"/>
      <c r="K44" s="178"/>
      <c r="L44" s="178"/>
      <c r="M44" s="178"/>
      <c r="N44" s="179">
        <f t="shared" si="2"/>
        <v>0</v>
      </c>
      <c r="O44" s="180">
        <f t="shared" si="3"/>
        <v>0</v>
      </c>
      <c r="P44" s="180">
        <f t="shared" si="3"/>
        <v>0</v>
      </c>
    </row>
    <row r="45" spans="1:16" customFormat="1" ht="20.45" customHeight="1" x14ac:dyDescent="0.25">
      <c r="A45" s="77" t="s">
        <v>211</v>
      </c>
      <c r="B45" s="174"/>
      <c r="C45" s="175"/>
      <c r="D45" s="175"/>
      <c r="E45" s="175"/>
      <c r="F45" s="176">
        <f t="shared" si="0"/>
        <v>0</v>
      </c>
      <c r="G45" s="177"/>
      <c r="H45" s="175"/>
      <c r="I45" s="176">
        <f t="shared" si="1"/>
        <v>0</v>
      </c>
      <c r="J45" s="177"/>
      <c r="K45" s="178"/>
      <c r="L45" s="178"/>
      <c r="M45" s="178"/>
      <c r="N45" s="179">
        <f t="shared" si="2"/>
        <v>0</v>
      </c>
      <c r="O45" s="180">
        <f t="shared" si="3"/>
        <v>0</v>
      </c>
      <c r="P45" s="180">
        <f t="shared" si="3"/>
        <v>0</v>
      </c>
    </row>
    <row r="46" spans="1:16" customFormat="1" ht="15" customHeight="1" x14ac:dyDescent="0.25">
      <c r="A46" s="77" t="s">
        <v>212</v>
      </c>
      <c r="B46" s="174"/>
      <c r="C46" s="175"/>
      <c r="D46" s="175"/>
      <c r="E46" s="175"/>
      <c r="F46" s="176">
        <f t="shared" si="0"/>
        <v>0</v>
      </c>
      <c r="G46" s="177"/>
      <c r="H46" s="175"/>
      <c r="I46" s="176">
        <f t="shared" si="1"/>
        <v>0</v>
      </c>
      <c r="J46" s="177"/>
      <c r="K46" s="178"/>
      <c r="L46" s="178"/>
      <c r="M46" s="178"/>
      <c r="N46" s="179">
        <f t="shared" si="2"/>
        <v>0</v>
      </c>
      <c r="O46" s="180">
        <f t="shared" si="3"/>
        <v>0</v>
      </c>
      <c r="P46" s="180">
        <f t="shared" si="3"/>
        <v>0</v>
      </c>
    </row>
    <row r="47" spans="1:16" customFormat="1" ht="18" customHeight="1" x14ac:dyDescent="0.25">
      <c r="A47" s="77" t="s">
        <v>213</v>
      </c>
      <c r="B47" s="174"/>
      <c r="C47" s="175"/>
      <c r="D47" s="175"/>
      <c r="E47" s="175"/>
      <c r="F47" s="176">
        <f t="shared" si="0"/>
        <v>0</v>
      </c>
      <c r="G47" s="177"/>
      <c r="H47" s="175"/>
      <c r="I47" s="176">
        <f t="shared" si="1"/>
        <v>0</v>
      </c>
      <c r="J47" s="177"/>
      <c r="K47" s="178"/>
      <c r="L47" s="178"/>
      <c r="M47" s="178"/>
      <c r="N47" s="179">
        <f t="shared" si="2"/>
        <v>0</v>
      </c>
      <c r="O47" s="180">
        <f t="shared" si="3"/>
        <v>0</v>
      </c>
      <c r="P47" s="180">
        <f t="shared" si="3"/>
        <v>0</v>
      </c>
    </row>
    <row r="48" spans="1:16" customFormat="1" ht="18.600000000000001" customHeight="1" x14ac:dyDescent="0.25">
      <c r="A48" s="77" t="s">
        <v>214</v>
      </c>
      <c r="B48" s="174"/>
      <c r="C48" s="175"/>
      <c r="D48" s="175"/>
      <c r="E48" s="175"/>
      <c r="F48" s="176">
        <f t="shared" si="0"/>
        <v>0</v>
      </c>
      <c r="G48" s="177"/>
      <c r="H48" s="175"/>
      <c r="I48" s="176">
        <f t="shared" si="1"/>
        <v>0</v>
      </c>
      <c r="J48" s="177"/>
      <c r="K48" s="178"/>
      <c r="L48" s="178"/>
      <c r="M48" s="178"/>
      <c r="N48" s="179">
        <f t="shared" si="2"/>
        <v>0</v>
      </c>
      <c r="O48" s="180">
        <f t="shared" si="3"/>
        <v>0</v>
      </c>
      <c r="P48" s="180">
        <f t="shared" si="3"/>
        <v>0</v>
      </c>
    </row>
    <row r="49" spans="1:16" customFormat="1" ht="39" customHeight="1" x14ac:dyDescent="0.25">
      <c r="A49" s="77" t="s">
        <v>215</v>
      </c>
      <c r="B49" s="174"/>
      <c r="C49" s="175"/>
      <c r="D49" s="175"/>
      <c r="E49" s="175"/>
      <c r="F49" s="176">
        <f t="shared" si="0"/>
        <v>0</v>
      </c>
      <c r="G49" s="177"/>
      <c r="H49" s="175"/>
      <c r="I49" s="176">
        <f t="shared" si="1"/>
        <v>0</v>
      </c>
      <c r="J49" s="177"/>
      <c r="K49" s="178"/>
      <c r="L49" s="178"/>
      <c r="M49" s="178"/>
      <c r="N49" s="179">
        <f t="shared" si="2"/>
        <v>0</v>
      </c>
      <c r="O49" s="180">
        <f t="shared" si="3"/>
        <v>0</v>
      </c>
      <c r="P49" s="180">
        <f t="shared" si="3"/>
        <v>0</v>
      </c>
    </row>
    <row r="50" spans="1:16" customFormat="1" ht="19.899999999999999" customHeight="1" x14ac:dyDescent="0.25">
      <c r="A50" s="77" t="s">
        <v>216</v>
      </c>
      <c r="B50" s="174"/>
      <c r="C50" s="175"/>
      <c r="D50" s="175"/>
      <c r="E50" s="175"/>
      <c r="F50" s="176">
        <f t="shared" si="0"/>
        <v>0</v>
      </c>
      <c r="G50" s="177"/>
      <c r="H50" s="175"/>
      <c r="I50" s="176">
        <f t="shared" si="1"/>
        <v>0</v>
      </c>
      <c r="J50" s="177"/>
      <c r="K50" s="178"/>
      <c r="L50" s="178"/>
      <c r="M50" s="178"/>
      <c r="N50" s="179">
        <f t="shared" si="2"/>
        <v>0</v>
      </c>
      <c r="O50" s="180">
        <f t="shared" si="3"/>
        <v>0</v>
      </c>
      <c r="P50" s="180">
        <f t="shared" si="3"/>
        <v>0</v>
      </c>
    </row>
    <row r="51" spans="1:16" customFormat="1" ht="19.899999999999999" customHeight="1" x14ac:dyDescent="0.25">
      <c r="A51" s="77" t="s">
        <v>217</v>
      </c>
      <c r="B51" s="174"/>
      <c r="C51" s="175"/>
      <c r="D51" s="175"/>
      <c r="E51" s="175"/>
      <c r="F51" s="176">
        <f t="shared" si="0"/>
        <v>0</v>
      </c>
      <c r="G51" s="177"/>
      <c r="H51" s="175"/>
      <c r="I51" s="176">
        <f t="shared" si="1"/>
        <v>0</v>
      </c>
      <c r="J51" s="177"/>
      <c r="K51" s="178"/>
      <c r="L51" s="178"/>
      <c r="M51" s="178"/>
      <c r="N51" s="179">
        <f t="shared" si="2"/>
        <v>0</v>
      </c>
      <c r="O51" s="180">
        <f t="shared" si="3"/>
        <v>0</v>
      </c>
      <c r="P51" s="180">
        <f t="shared" si="3"/>
        <v>0</v>
      </c>
    </row>
    <row r="52" spans="1:16" customFormat="1" ht="21" customHeight="1" x14ac:dyDescent="0.25">
      <c r="A52" s="77" t="s">
        <v>218</v>
      </c>
      <c r="B52" s="174"/>
      <c r="C52" s="175"/>
      <c r="D52" s="175"/>
      <c r="E52" s="175"/>
      <c r="F52" s="176">
        <f t="shared" si="0"/>
        <v>0</v>
      </c>
      <c r="G52" s="177"/>
      <c r="H52" s="175"/>
      <c r="I52" s="176">
        <f t="shared" si="1"/>
        <v>0</v>
      </c>
      <c r="J52" s="177"/>
      <c r="K52" s="178"/>
      <c r="L52" s="178"/>
      <c r="M52" s="178"/>
      <c r="N52" s="179">
        <f t="shared" si="2"/>
        <v>0</v>
      </c>
      <c r="O52" s="180">
        <f t="shared" si="3"/>
        <v>0</v>
      </c>
      <c r="P52" s="180">
        <f t="shared" si="3"/>
        <v>0</v>
      </c>
    </row>
    <row r="53" spans="1:16" customFormat="1" ht="27" customHeight="1" x14ac:dyDescent="0.25">
      <c r="A53" s="77" t="s">
        <v>219</v>
      </c>
      <c r="B53" s="174"/>
      <c r="C53" s="175"/>
      <c r="D53" s="175"/>
      <c r="E53" s="175"/>
      <c r="F53" s="176">
        <f t="shared" si="0"/>
        <v>0</v>
      </c>
      <c r="G53" s="177"/>
      <c r="H53" s="175"/>
      <c r="I53" s="176">
        <f t="shared" si="1"/>
        <v>0</v>
      </c>
      <c r="J53" s="177"/>
      <c r="K53" s="178"/>
      <c r="L53" s="178"/>
      <c r="M53" s="178"/>
      <c r="N53" s="179">
        <f t="shared" si="2"/>
        <v>0</v>
      </c>
      <c r="O53" s="180">
        <f t="shared" si="3"/>
        <v>0</v>
      </c>
      <c r="P53" s="180">
        <f t="shared" si="3"/>
        <v>0</v>
      </c>
    </row>
    <row r="54" spans="1:16" ht="15.75" x14ac:dyDescent="0.25">
      <c r="A54" s="77" t="s">
        <v>220</v>
      </c>
      <c r="B54" s="174"/>
      <c r="C54" s="175"/>
      <c r="D54" s="175"/>
      <c r="E54" s="175"/>
      <c r="F54" s="176">
        <f t="shared" si="0"/>
        <v>0</v>
      </c>
      <c r="G54" s="177"/>
      <c r="H54" s="175"/>
      <c r="I54" s="176">
        <f t="shared" si="1"/>
        <v>0</v>
      </c>
      <c r="J54" s="177"/>
      <c r="K54" s="178"/>
      <c r="L54" s="178"/>
      <c r="M54" s="178"/>
      <c r="N54" s="179">
        <f t="shared" si="2"/>
        <v>0</v>
      </c>
      <c r="O54" s="180">
        <f t="shared" si="3"/>
        <v>0</v>
      </c>
      <c r="P54" s="180">
        <f t="shared" si="3"/>
        <v>0</v>
      </c>
    </row>
    <row r="55" spans="1:16" ht="31.5" x14ac:dyDescent="0.25">
      <c r="A55" s="77" t="s">
        <v>221</v>
      </c>
      <c r="B55" s="174"/>
      <c r="C55" s="175"/>
      <c r="D55" s="175"/>
      <c r="E55" s="175"/>
      <c r="F55" s="176">
        <f t="shared" si="0"/>
        <v>0</v>
      </c>
      <c r="G55" s="177"/>
      <c r="H55" s="175"/>
      <c r="I55" s="176">
        <f t="shared" si="1"/>
        <v>0</v>
      </c>
      <c r="J55" s="177"/>
      <c r="K55" s="178"/>
      <c r="L55" s="178"/>
      <c r="M55" s="178"/>
      <c r="N55" s="179">
        <f t="shared" si="2"/>
        <v>0</v>
      </c>
      <c r="O55" s="180">
        <f t="shared" si="3"/>
        <v>0</v>
      </c>
      <c r="P55" s="180">
        <f t="shared" si="3"/>
        <v>0</v>
      </c>
    </row>
    <row r="56" spans="1:16" ht="15.75" x14ac:dyDescent="0.25">
      <c r="A56" s="77" t="s">
        <v>222</v>
      </c>
      <c r="B56" s="174"/>
      <c r="C56" s="175"/>
      <c r="D56" s="175"/>
      <c r="E56" s="175"/>
      <c r="F56" s="176">
        <f t="shared" si="0"/>
        <v>0</v>
      </c>
      <c r="G56" s="177"/>
      <c r="H56" s="175"/>
      <c r="I56" s="176">
        <f t="shared" si="1"/>
        <v>0</v>
      </c>
      <c r="J56" s="177"/>
      <c r="K56" s="178"/>
      <c r="L56" s="178"/>
      <c r="M56" s="178"/>
      <c r="N56" s="179">
        <f t="shared" si="2"/>
        <v>0</v>
      </c>
      <c r="O56" s="180">
        <f t="shared" si="3"/>
        <v>0</v>
      </c>
      <c r="P56" s="180">
        <f t="shared" si="3"/>
        <v>0</v>
      </c>
    </row>
    <row r="57" spans="1:16" ht="15.75" x14ac:dyDescent="0.25">
      <c r="A57" s="77" t="s">
        <v>223</v>
      </c>
      <c r="B57" s="174"/>
      <c r="C57" s="175"/>
      <c r="D57" s="175"/>
      <c r="E57" s="175"/>
      <c r="F57" s="176">
        <f t="shared" si="0"/>
        <v>0</v>
      </c>
      <c r="G57" s="177"/>
      <c r="H57" s="175"/>
      <c r="I57" s="176">
        <f t="shared" si="1"/>
        <v>0</v>
      </c>
      <c r="J57" s="177"/>
      <c r="K57" s="178"/>
      <c r="L57" s="178"/>
      <c r="M57" s="178"/>
      <c r="N57" s="179">
        <f t="shared" si="2"/>
        <v>0</v>
      </c>
      <c r="O57" s="180">
        <f t="shared" si="3"/>
        <v>0</v>
      </c>
      <c r="P57" s="180">
        <f t="shared" si="3"/>
        <v>0</v>
      </c>
    </row>
    <row r="58" spans="1:16" ht="15.75" x14ac:dyDescent="0.25">
      <c r="A58" s="77" t="s">
        <v>224</v>
      </c>
      <c r="B58" s="174"/>
      <c r="C58" s="175"/>
      <c r="D58" s="175"/>
      <c r="E58" s="175"/>
      <c r="F58" s="176">
        <f t="shared" si="0"/>
        <v>0</v>
      </c>
      <c r="G58" s="177"/>
      <c r="H58" s="175"/>
      <c r="I58" s="176">
        <f t="shared" si="1"/>
        <v>0</v>
      </c>
      <c r="J58" s="177"/>
      <c r="K58" s="178"/>
      <c r="L58" s="178"/>
      <c r="M58" s="178"/>
      <c r="N58" s="179">
        <f t="shared" si="2"/>
        <v>0</v>
      </c>
      <c r="O58" s="180">
        <f t="shared" si="3"/>
        <v>0</v>
      </c>
      <c r="P58" s="180">
        <f t="shared" si="3"/>
        <v>0</v>
      </c>
    </row>
    <row r="59" spans="1:16" ht="15.75" x14ac:dyDescent="0.25">
      <c r="A59" s="77" t="s">
        <v>225</v>
      </c>
      <c r="B59" s="174"/>
      <c r="C59" s="175"/>
      <c r="D59" s="175"/>
      <c r="E59" s="175"/>
      <c r="F59" s="176">
        <f t="shared" si="0"/>
        <v>0</v>
      </c>
      <c r="G59" s="177"/>
      <c r="H59" s="175"/>
      <c r="I59" s="176">
        <f t="shared" si="1"/>
        <v>0</v>
      </c>
      <c r="J59" s="177"/>
      <c r="K59" s="178"/>
      <c r="L59" s="178"/>
      <c r="M59" s="178"/>
      <c r="N59" s="179">
        <f t="shared" si="2"/>
        <v>0</v>
      </c>
      <c r="O59" s="180">
        <f t="shared" si="3"/>
        <v>0</v>
      </c>
      <c r="P59" s="180">
        <f t="shared" si="3"/>
        <v>0</v>
      </c>
    </row>
    <row r="60" spans="1:16" ht="31.5" x14ac:dyDescent="0.25">
      <c r="A60" s="77" t="s">
        <v>226</v>
      </c>
      <c r="B60" s="174"/>
      <c r="C60" s="175"/>
      <c r="D60" s="175"/>
      <c r="E60" s="175"/>
      <c r="F60" s="176">
        <f t="shared" si="0"/>
        <v>0</v>
      </c>
      <c r="G60" s="177"/>
      <c r="H60" s="175"/>
      <c r="I60" s="176">
        <f t="shared" si="1"/>
        <v>0</v>
      </c>
      <c r="J60" s="177"/>
      <c r="K60" s="178"/>
      <c r="L60" s="178"/>
      <c r="M60" s="178"/>
      <c r="N60" s="179">
        <f t="shared" si="2"/>
        <v>0</v>
      </c>
      <c r="O60" s="180">
        <f t="shared" si="3"/>
        <v>0</v>
      </c>
      <c r="P60" s="180">
        <f t="shared" si="3"/>
        <v>0</v>
      </c>
    </row>
    <row r="61" spans="1:16" ht="15.75" x14ac:dyDescent="0.25">
      <c r="A61" s="77" t="s">
        <v>227</v>
      </c>
      <c r="B61" s="174"/>
      <c r="C61" s="175"/>
      <c r="D61" s="175"/>
      <c r="E61" s="175"/>
      <c r="F61" s="176">
        <f t="shared" si="0"/>
        <v>0</v>
      </c>
      <c r="G61" s="177"/>
      <c r="H61" s="175"/>
      <c r="I61" s="176">
        <f t="shared" si="1"/>
        <v>0</v>
      </c>
      <c r="J61" s="177"/>
      <c r="K61" s="178"/>
      <c r="L61" s="178"/>
      <c r="M61" s="178"/>
      <c r="N61" s="179">
        <f t="shared" si="2"/>
        <v>0</v>
      </c>
      <c r="O61" s="180">
        <f t="shared" si="3"/>
        <v>0</v>
      </c>
      <c r="P61" s="180">
        <f t="shared" si="3"/>
        <v>0</v>
      </c>
    </row>
    <row r="62" spans="1:16" ht="15.75" x14ac:dyDescent="0.25">
      <c r="A62" s="77" t="s">
        <v>228</v>
      </c>
      <c r="B62" s="174"/>
      <c r="C62" s="175"/>
      <c r="D62" s="175"/>
      <c r="E62" s="175"/>
      <c r="F62" s="176">
        <f t="shared" si="0"/>
        <v>0</v>
      </c>
      <c r="G62" s="177"/>
      <c r="H62" s="175"/>
      <c r="I62" s="176">
        <f t="shared" si="1"/>
        <v>0</v>
      </c>
      <c r="J62" s="177"/>
      <c r="K62" s="178"/>
      <c r="L62" s="178"/>
      <c r="M62" s="178"/>
      <c r="N62" s="179">
        <f t="shared" si="2"/>
        <v>0</v>
      </c>
      <c r="O62" s="180">
        <f t="shared" si="3"/>
        <v>0</v>
      </c>
      <c r="P62" s="180">
        <f t="shared" si="3"/>
        <v>0</v>
      </c>
    </row>
    <row r="63" spans="1:16" ht="19.899999999999999" customHeight="1" x14ac:dyDescent="0.25">
      <c r="A63" s="77" t="s">
        <v>229</v>
      </c>
      <c r="B63" s="174"/>
      <c r="C63" s="175"/>
      <c r="D63" s="175"/>
      <c r="E63" s="175"/>
      <c r="F63" s="176">
        <f t="shared" si="0"/>
        <v>0</v>
      </c>
      <c r="G63" s="177"/>
      <c r="H63" s="175"/>
      <c r="I63" s="176">
        <f t="shared" si="1"/>
        <v>0</v>
      </c>
      <c r="J63" s="177"/>
      <c r="K63" s="178"/>
      <c r="L63" s="178"/>
      <c r="M63" s="178"/>
      <c r="N63" s="179">
        <f t="shared" si="2"/>
        <v>0</v>
      </c>
      <c r="O63" s="180">
        <f t="shared" si="3"/>
        <v>0</v>
      </c>
      <c r="P63" s="180">
        <f t="shared" si="3"/>
        <v>0</v>
      </c>
    </row>
    <row r="64" spans="1:16" ht="15.75" x14ac:dyDescent="0.25">
      <c r="A64" s="77" t="s">
        <v>230</v>
      </c>
      <c r="B64" s="174"/>
      <c r="C64" s="175"/>
      <c r="D64" s="175"/>
      <c r="E64" s="175"/>
      <c r="F64" s="176">
        <f t="shared" si="0"/>
        <v>0</v>
      </c>
      <c r="G64" s="177"/>
      <c r="H64" s="175"/>
      <c r="I64" s="176">
        <f t="shared" si="1"/>
        <v>0</v>
      </c>
      <c r="J64" s="177"/>
      <c r="K64" s="178"/>
      <c r="L64" s="178"/>
      <c r="M64" s="178"/>
      <c r="N64" s="179">
        <f t="shared" si="2"/>
        <v>0</v>
      </c>
      <c r="O64" s="180">
        <f t="shared" si="3"/>
        <v>0</v>
      </c>
      <c r="P64" s="180">
        <f t="shared" si="3"/>
        <v>0</v>
      </c>
    </row>
    <row r="65" spans="1:16" ht="15.75" x14ac:dyDescent="0.25">
      <c r="A65" s="77" t="s">
        <v>231</v>
      </c>
      <c r="B65" s="174"/>
      <c r="C65" s="175"/>
      <c r="D65" s="175"/>
      <c r="E65" s="175"/>
      <c r="F65" s="176">
        <f t="shared" si="0"/>
        <v>0</v>
      </c>
      <c r="G65" s="177"/>
      <c r="H65" s="175"/>
      <c r="I65" s="176">
        <f t="shared" si="1"/>
        <v>0</v>
      </c>
      <c r="J65" s="177"/>
      <c r="K65" s="178"/>
      <c r="L65" s="178"/>
      <c r="M65" s="178"/>
      <c r="N65" s="179">
        <f t="shared" si="2"/>
        <v>0</v>
      </c>
      <c r="O65" s="180">
        <f t="shared" si="3"/>
        <v>0</v>
      </c>
      <c r="P65" s="180">
        <f t="shared" si="3"/>
        <v>0</v>
      </c>
    </row>
    <row r="66" spans="1:16" ht="31.5" x14ac:dyDescent="0.25">
      <c r="A66" s="77" t="s">
        <v>232</v>
      </c>
      <c r="B66" s="174"/>
      <c r="C66" s="175"/>
      <c r="D66" s="175"/>
      <c r="E66" s="175"/>
      <c r="F66" s="176">
        <f t="shared" si="0"/>
        <v>0</v>
      </c>
      <c r="G66" s="177"/>
      <c r="H66" s="175"/>
      <c r="I66" s="176">
        <f t="shared" si="1"/>
        <v>0</v>
      </c>
      <c r="J66" s="177"/>
      <c r="K66" s="178"/>
      <c r="L66" s="178"/>
      <c r="M66" s="178"/>
      <c r="N66" s="179">
        <f t="shared" si="2"/>
        <v>0</v>
      </c>
      <c r="O66" s="180">
        <f t="shared" si="3"/>
        <v>0</v>
      </c>
      <c r="P66" s="180">
        <f t="shared" si="3"/>
        <v>0</v>
      </c>
    </row>
    <row r="67" spans="1:16" ht="15.75" x14ac:dyDescent="0.25">
      <c r="A67" s="77" t="s">
        <v>233</v>
      </c>
      <c r="B67" s="174"/>
      <c r="C67" s="175"/>
      <c r="D67" s="175"/>
      <c r="E67" s="175"/>
      <c r="F67" s="176">
        <f t="shared" si="0"/>
        <v>0</v>
      </c>
      <c r="G67" s="177"/>
      <c r="H67" s="175"/>
      <c r="I67" s="176">
        <f t="shared" si="1"/>
        <v>0</v>
      </c>
      <c r="J67" s="177"/>
      <c r="K67" s="178"/>
      <c r="L67" s="178"/>
      <c r="M67" s="178"/>
      <c r="N67" s="179">
        <f t="shared" si="2"/>
        <v>0</v>
      </c>
      <c r="O67" s="180">
        <f t="shared" si="3"/>
        <v>0</v>
      </c>
      <c r="P67" s="180">
        <f t="shared" si="3"/>
        <v>0</v>
      </c>
    </row>
    <row r="68" spans="1:16" ht="15.75" x14ac:dyDescent="0.25">
      <c r="A68" s="77" t="s">
        <v>234</v>
      </c>
      <c r="B68" s="174"/>
      <c r="C68" s="175"/>
      <c r="D68" s="175"/>
      <c r="E68" s="175"/>
      <c r="F68" s="176">
        <f t="shared" si="0"/>
        <v>0</v>
      </c>
      <c r="G68" s="177"/>
      <c r="H68" s="175"/>
      <c r="I68" s="176">
        <f t="shared" si="1"/>
        <v>0</v>
      </c>
      <c r="J68" s="177"/>
      <c r="K68" s="178"/>
      <c r="L68" s="178"/>
      <c r="M68" s="178"/>
      <c r="N68" s="179">
        <f t="shared" si="2"/>
        <v>0</v>
      </c>
      <c r="O68" s="180">
        <f t="shared" si="3"/>
        <v>0</v>
      </c>
      <c r="P68" s="180">
        <f t="shared" si="3"/>
        <v>0</v>
      </c>
    </row>
    <row r="69" spans="1:16" ht="21" customHeight="1" x14ac:dyDescent="0.25">
      <c r="A69" s="77" t="s">
        <v>235</v>
      </c>
      <c r="B69" s="174"/>
      <c r="C69" s="175"/>
      <c r="D69" s="175"/>
      <c r="E69" s="175"/>
      <c r="F69" s="176">
        <f t="shared" si="0"/>
        <v>0</v>
      </c>
      <c r="G69" s="177"/>
      <c r="H69" s="175"/>
      <c r="I69" s="176">
        <f t="shared" si="1"/>
        <v>0</v>
      </c>
      <c r="J69" s="177"/>
      <c r="K69" s="178"/>
      <c r="L69" s="178"/>
      <c r="M69" s="178"/>
      <c r="N69" s="179">
        <f t="shared" si="2"/>
        <v>0</v>
      </c>
      <c r="O69" s="180">
        <f t="shared" si="3"/>
        <v>0</v>
      </c>
      <c r="P69" s="180">
        <f t="shared" si="3"/>
        <v>0</v>
      </c>
    </row>
    <row r="70" spans="1:16" ht="15.75" x14ac:dyDescent="0.25">
      <c r="A70" s="77" t="s">
        <v>236</v>
      </c>
      <c r="B70" s="174"/>
      <c r="C70" s="175"/>
      <c r="D70" s="175"/>
      <c r="E70" s="175"/>
      <c r="F70" s="176">
        <f t="shared" si="0"/>
        <v>0</v>
      </c>
      <c r="G70" s="177"/>
      <c r="H70" s="175"/>
      <c r="I70" s="176">
        <f t="shared" si="1"/>
        <v>0</v>
      </c>
      <c r="J70" s="177"/>
      <c r="K70" s="178"/>
      <c r="L70" s="178"/>
      <c r="M70" s="178"/>
      <c r="N70" s="179">
        <f t="shared" si="2"/>
        <v>0</v>
      </c>
      <c r="O70" s="180">
        <f t="shared" si="3"/>
        <v>0</v>
      </c>
      <c r="P70" s="180">
        <f t="shared" si="3"/>
        <v>0</v>
      </c>
    </row>
    <row r="71" spans="1:16" ht="15.75" x14ac:dyDescent="0.25">
      <c r="A71" s="77" t="s">
        <v>237</v>
      </c>
      <c r="B71" s="174"/>
      <c r="C71" s="175"/>
      <c r="D71" s="175"/>
      <c r="E71" s="175"/>
      <c r="F71" s="176">
        <f t="shared" si="0"/>
        <v>0</v>
      </c>
      <c r="G71" s="177"/>
      <c r="H71" s="175"/>
      <c r="I71" s="176">
        <f t="shared" si="1"/>
        <v>0</v>
      </c>
      <c r="J71" s="177"/>
      <c r="K71" s="178"/>
      <c r="L71" s="178"/>
      <c r="M71" s="178"/>
      <c r="N71" s="179">
        <f t="shared" si="2"/>
        <v>0</v>
      </c>
      <c r="O71" s="180">
        <f t="shared" si="3"/>
        <v>0</v>
      </c>
      <c r="P71" s="180">
        <f t="shared" si="3"/>
        <v>0</v>
      </c>
    </row>
    <row r="72" spans="1:16" ht="31.5" x14ac:dyDescent="0.25">
      <c r="A72" s="77" t="s">
        <v>238</v>
      </c>
      <c r="B72" s="174"/>
      <c r="C72" s="175"/>
      <c r="D72" s="175"/>
      <c r="E72" s="175"/>
      <c r="F72" s="176">
        <f t="shared" si="0"/>
        <v>0</v>
      </c>
      <c r="G72" s="177"/>
      <c r="H72" s="175"/>
      <c r="I72" s="176">
        <f t="shared" si="1"/>
        <v>0</v>
      </c>
      <c r="J72" s="177"/>
      <c r="K72" s="178"/>
      <c r="L72" s="178"/>
      <c r="M72" s="178"/>
      <c r="N72" s="179">
        <f t="shared" si="2"/>
        <v>0</v>
      </c>
      <c r="O72" s="180">
        <f t="shared" si="3"/>
        <v>0</v>
      </c>
      <c r="P72" s="180">
        <f t="shared" si="3"/>
        <v>0</v>
      </c>
    </row>
    <row r="73" spans="1:16" ht="32.25" thickBot="1" x14ac:dyDescent="0.3">
      <c r="A73" s="91" t="s">
        <v>239</v>
      </c>
      <c r="B73" s="181"/>
      <c r="C73" s="182"/>
      <c r="D73" s="182"/>
      <c r="E73" s="182"/>
      <c r="F73" s="183">
        <f t="shared" si="0"/>
        <v>0</v>
      </c>
      <c r="G73" s="184"/>
      <c r="H73" s="182"/>
      <c r="I73" s="183">
        <f t="shared" si="1"/>
        <v>0</v>
      </c>
      <c r="J73" s="184"/>
      <c r="K73" s="185"/>
      <c r="L73" s="185"/>
      <c r="M73" s="185"/>
      <c r="N73" s="186">
        <f t="shared" si="2"/>
        <v>0</v>
      </c>
      <c r="O73" s="187">
        <f t="shared" si="3"/>
        <v>0</v>
      </c>
      <c r="P73" s="187">
        <f t="shared" si="3"/>
        <v>0</v>
      </c>
    </row>
    <row r="74" spans="1:16" ht="35.450000000000003" customHeight="1" thickBot="1" x14ac:dyDescent="0.3">
      <c r="A74" s="188" t="s">
        <v>113</v>
      </c>
      <c r="B74" s="189">
        <f>SUM(SUM(B11:B73))</f>
        <v>0</v>
      </c>
      <c r="C74" s="190">
        <f t="shared" ref="C74:E74" si="4">SUM(SUM(C11:C73))</f>
        <v>0</v>
      </c>
      <c r="D74" s="190">
        <f t="shared" si="4"/>
        <v>0</v>
      </c>
      <c r="E74" s="190">
        <f t="shared" si="4"/>
        <v>0</v>
      </c>
      <c r="F74" s="191">
        <f t="shared" si="0"/>
        <v>0</v>
      </c>
      <c r="G74" s="192">
        <f t="shared" ref="G74:H74" si="5">SUM(SUM(G11:G73))</f>
        <v>0</v>
      </c>
      <c r="H74" s="190">
        <f t="shared" si="5"/>
        <v>0</v>
      </c>
      <c r="I74" s="191">
        <f t="shared" si="1"/>
        <v>0</v>
      </c>
      <c r="J74" s="192">
        <f t="shared" ref="J74:M74" si="6">SUM(SUM(J11:J73))</f>
        <v>0</v>
      </c>
      <c r="K74" s="190">
        <f t="shared" si="6"/>
        <v>0</v>
      </c>
      <c r="L74" s="190">
        <f t="shared" si="6"/>
        <v>0</v>
      </c>
      <c r="M74" s="190">
        <f t="shared" si="6"/>
        <v>0</v>
      </c>
      <c r="N74" s="193">
        <f t="shared" si="2"/>
        <v>0</v>
      </c>
      <c r="O74" s="194">
        <f t="shared" si="3"/>
        <v>0</v>
      </c>
      <c r="P74" s="194">
        <f t="shared" si="3"/>
        <v>0</v>
      </c>
    </row>
  </sheetData>
  <mergeCells count="21">
    <mergeCell ref="B2:P2"/>
    <mergeCell ref="B3:P3"/>
    <mergeCell ref="A5:A9"/>
    <mergeCell ref="B5:F5"/>
    <mergeCell ref="G5:N5"/>
    <mergeCell ref="B6:B9"/>
    <mergeCell ref="C6:C9"/>
    <mergeCell ref="D6:D9"/>
    <mergeCell ref="E6:E9"/>
    <mergeCell ref="F6:F9"/>
    <mergeCell ref="O6:O9"/>
    <mergeCell ref="P6:P9"/>
    <mergeCell ref="G7:G9"/>
    <mergeCell ref="H7:H9"/>
    <mergeCell ref="I7:I9"/>
    <mergeCell ref="G6:I6"/>
    <mergeCell ref="J6:J9"/>
    <mergeCell ref="K6:K9"/>
    <mergeCell ref="L6:L9"/>
    <mergeCell ref="M6:M9"/>
    <mergeCell ref="N6:N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B27"/>
  <sheetViews>
    <sheetView tabSelected="1" workbookViewId="0">
      <selection activeCell="X12" sqref="X12"/>
    </sheetView>
  </sheetViews>
  <sheetFormatPr defaultRowHeight="15" x14ac:dyDescent="0.25"/>
  <cols>
    <col min="1" max="1" width="41.85546875" customWidth="1"/>
    <col min="2" max="2" width="45" customWidth="1"/>
  </cols>
  <sheetData>
    <row r="2" spans="1:2" x14ac:dyDescent="0.25">
      <c r="A2" s="273" t="s">
        <v>0</v>
      </c>
      <c r="B2" s="273"/>
    </row>
    <row r="3" spans="1:2" ht="26.45" customHeight="1" x14ac:dyDescent="0.25">
      <c r="A3" s="273"/>
      <c r="B3" s="273"/>
    </row>
    <row r="4" spans="1:2" ht="30.6" customHeight="1" thickBot="1" x14ac:dyDescent="0.3">
      <c r="A4" s="274" t="s">
        <v>306</v>
      </c>
      <c r="B4" s="274"/>
    </row>
    <row r="5" spans="1:2" ht="19.899999999999999" customHeight="1" thickBot="1" x14ac:dyDescent="0.3">
      <c r="A5" s="1" t="s">
        <v>1</v>
      </c>
      <c r="B5" s="2" t="s">
        <v>2</v>
      </c>
    </row>
    <row r="6" spans="1:2" ht="19.149999999999999" customHeight="1" x14ac:dyDescent="0.25">
      <c r="A6" s="275" t="s">
        <v>3</v>
      </c>
      <c r="B6" s="276"/>
    </row>
    <row r="7" spans="1:2" ht="19.149999999999999" customHeight="1" x14ac:dyDescent="0.25">
      <c r="A7" s="277" t="s">
        <v>4</v>
      </c>
      <c r="B7" s="278"/>
    </row>
    <row r="8" spans="1:2" ht="15.6" customHeight="1" x14ac:dyDescent="0.25">
      <c r="A8" s="3" t="s">
        <v>5</v>
      </c>
      <c r="B8" s="6">
        <f>B9+B10</f>
        <v>0</v>
      </c>
    </row>
    <row r="9" spans="1:2" ht="15.6" customHeight="1" x14ac:dyDescent="0.25">
      <c r="A9" s="5" t="s">
        <v>6</v>
      </c>
      <c r="B9" s="6"/>
    </row>
    <row r="10" spans="1:2" ht="15.6" customHeight="1" x14ac:dyDescent="0.25">
      <c r="A10" s="5" t="s">
        <v>7</v>
      </c>
      <c r="B10" s="6"/>
    </row>
    <row r="11" spans="1:2" ht="19.899999999999999" customHeight="1" x14ac:dyDescent="0.25">
      <c r="A11" s="3" t="s">
        <v>8</v>
      </c>
      <c r="B11" s="4">
        <f>B12+B13</f>
        <v>4790</v>
      </c>
    </row>
    <row r="12" spans="1:2" ht="19.149999999999999" customHeight="1" x14ac:dyDescent="0.25">
      <c r="A12" s="5" t="s">
        <v>6</v>
      </c>
      <c r="B12" s="6">
        <v>4362</v>
      </c>
    </row>
    <row r="13" spans="1:2" ht="19.149999999999999" customHeight="1" x14ac:dyDescent="0.25">
      <c r="A13" s="5" t="s">
        <v>7</v>
      </c>
      <c r="B13" s="6">
        <v>428</v>
      </c>
    </row>
    <row r="14" spans="1:2" ht="34.15" customHeight="1" x14ac:dyDescent="0.25">
      <c r="A14" s="7" t="s">
        <v>9</v>
      </c>
      <c r="B14" s="6"/>
    </row>
    <row r="15" spans="1:2" ht="18.600000000000001" customHeight="1" x14ac:dyDescent="0.25">
      <c r="A15" s="3" t="s">
        <v>10</v>
      </c>
      <c r="B15" s="6"/>
    </row>
    <row r="16" spans="1:2" ht="60.6" customHeight="1" x14ac:dyDescent="0.25">
      <c r="A16" s="3" t="s">
        <v>11</v>
      </c>
      <c r="B16" s="6"/>
    </row>
    <row r="17" spans="1:2" ht="30" customHeight="1" x14ac:dyDescent="0.25">
      <c r="A17" s="3" t="s">
        <v>12</v>
      </c>
      <c r="B17" s="6"/>
    </row>
    <row r="18" spans="1:2" s="9" customFormat="1" ht="33" customHeight="1" x14ac:dyDescent="0.25">
      <c r="A18" s="8" t="s">
        <v>13</v>
      </c>
      <c r="B18" s="6"/>
    </row>
    <row r="19" spans="1:2" s="9" customFormat="1" ht="33" customHeight="1" x14ac:dyDescent="0.25">
      <c r="A19" s="8" t="s">
        <v>14</v>
      </c>
      <c r="B19" s="6">
        <f>B20+B21</f>
        <v>0</v>
      </c>
    </row>
    <row r="20" spans="1:2" s="9" customFormat="1" ht="22.9" customHeight="1" x14ac:dyDescent="0.25">
      <c r="A20" s="8" t="s">
        <v>15</v>
      </c>
      <c r="B20" s="6"/>
    </row>
    <row r="21" spans="1:2" s="9" customFormat="1" ht="33" customHeight="1" x14ac:dyDescent="0.25">
      <c r="A21" s="8" t="s">
        <v>16</v>
      </c>
      <c r="B21" s="6"/>
    </row>
    <row r="22" spans="1:2" s="9" customFormat="1" ht="25.15" customHeight="1" x14ac:dyDescent="0.25">
      <c r="A22" s="279" t="s">
        <v>17</v>
      </c>
      <c r="B22" s="280"/>
    </row>
    <row r="23" spans="1:2" ht="18" customHeight="1" x14ac:dyDescent="0.25">
      <c r="A23" s="3" t="s">
        <v>18</v>
      </c>
      <c r="B23" s="10"/>
    </row>
    <row r="24" spans="1:2" ht="29.45" customHeight="1" x14ac:dyDescent="0.25">
      <c r="A24" s="3" t="s">
        <v>19</v>
      </c>
      <c r="B24" s="10"/>
    </row>
    <row r="25" spans="1:2" x14ac:dyDescent="0.25">
      <c r="A25" s="271" t="s">
        <v>20</v>
      </c>
      <c r="B25" s="272"/>
    </row>
    <row r="26" spans="1:2" x14ac:dyDescent="0.25">
      <c r="A26" s="271" t="s">
        <v>4</v>
      </c>
      <c r="B26" s="272"/>
    </row>
    <row r="27" spans="1:2" ht="17.45" customHeight="1" x14ac:dyDescent="0.25">
      <c r="A27" s="3" t="s">
        <v>21</v>
      </c>
      <c r="B27" s="10"/>
    </row>
  </sheetData>
  <mergeCells count="7">
    <mergeCell ref="A26:B26"/>
    <mergeCell ref="A2:B3"/>
    <mergeCell ref="A4:B4"/>
    <mergeCell ref="A6:B6"/>
    <mergeCell ref="A7:B7"/>
    <mergeCell ref="A22:B22"/>
    <mergeCell ref="A25:B2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X12" sqref="X12"/>
    </sheetView>
  </sheetViews>
  <sheetFormatPr defaultRowHeight="15" x14ac:dyDescent="0.25"/>
  <cols>
    <col min="1" max="1" width="22.140625" style="109" customWidth="1"/>
    <col min="2" max="2" width="10" style="109" customWidth="1"/>
    <col min="3" max="3" width="20.7109375" style="109" customWidth="1"/>
    <col min="4" max="4" width="16.5703125" customWidth="1"/>
    <col min="5" max="5" width="17.8554687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5" ht="36.6" customHeight="1" x14ac:dyDescent="0.25">
      <c r="A1" s="281" t="s">
        <v>241</v>
      </c>
      <c r="B1" s="281"/>
      <c r="C1" s="281"/>
      <c r="D1" s="281"/>
    </row>
    <row r="2" spans="1:5" ht="20.65" customHeight="1" x14ac:dyDescent="0.25">
      <c r="A2" s="101" t="s">
        <v>307</v>
      </c>
      <c r="B2" s="102"/>
      <c r="C2" s="102"/>
    </row>
    <row r="3" spans="1:5" ht="18.75" x14ac:dyDescent="0.25">
      <c r="A3" s="103"/>
      <c r="B3" s="104"/>
      <c r="C3" s="104"/>
    </row>
    <row r="4" spans="1:5" ht="28.9" customHeight="1" x14ac:dyDescent="0.25">
      <c r="A4" s="282"/>
      <c r="B4" s="283" t="s">
        <v>242</v>
      </c>
      <c r="C4" s="283" t="s">
        <v>243</v>
      </c>
      <c r="D4" s="283"/>
      <c r="E4" s="283"/>
    </row>
    <row r="5" spans="1:5" ht="36" customHeight="1" x14ac:dyDescent="0.25">
      <c r="A5" s="282"/>
      <c r="B5" s="283"/>
      <c r="C5" s="105" t="s">
        <v>244</v>
      </c>
      <c r="D5" s="105" t="s">
        <v>245</v>
      </c>
      <c r="E5" s="105" t="s">
        <v>246</v>
      </c>
    </row>
    <row r="6" spans="1:5" ht="30.6" customHeight="1" x14ac:dyDescent="0.25">
      <c r="A6" s="106" t="s">
        <v>247</v>
      </c>
      <c r="B6" s="107"/>
      <c r="C6" s="107"/>
      <c r="D6" s="108"/>
      <c r="E6" s="108"/>
    </row>
  </sheetData>
  <mergeCells count="4">
    <mergeCell ref="A1:D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tabSelected="1" view="pageBreakPreview" zoomScale="60" zoomScaleNormal="66" workbookViewId="0">
      <selection activeCell="X12" sqref="X12"/>
    </sheetView>
  </sheetViews>
  <sheetFormatPr defaultColWidth="8.85546875" defaultRowHeight="15" x14ac:dyDescent="0.25"/>
  <cols>
    <col min="1" max="1" width="42" style="13" customWidth="1"/>
    <col min="2" max="2" width="34.7109375" style="13" customWidth="1"/>
    <col min="3" max="3" width="16.5703125" style="13" customWidth="1"/>
    <col min="4" max="4" width="13.7109375" style="13" customWidth="1"/>
    <col min="5" max="5" width="8.42578125" style="13" customWidth="1"/>
    <col min="6" max="6" width="9.28515625" style="13" customWidth="1"/>
    <col min="7" max="7" width="7.7109375" style="13" customWidth="1"/>
    <col min="8" max="8" width="11.5703125" style="13" customWidth="1"/>
    <col min="9" max="12" width="9.28515625" style="35" customWidth="1"/>
    <col min="13" max="249" width="8.85546875" style="13"/>
    <col min="250" max="250" width="34" style="13" customWidth="1"/>
    <col min="251" max="251" width="11.28515625" style="13" customWidth="1"/>
    <col min="252" max="252" width="11" style="13" customWidth="1"/>
    <col min="253" max="16384" width="8.85546875" style="13"/>
  </cols>
  <sheetData>
    <row r="1" spans="1:12" ht="28.9" customHeight="1" x14ac:dyDescent="0.3">
      <c r="A1" s="284" t="s">
        <v>248</v>
      </c>
      <c r="B1" s="284"/>
      <c r="C1" s="284"/>
      <c r="D1" s="284"/>
      <c r="E1" s="110"/>
      <c r="F1" s="110"/>
      <c r="G1" s="110"/>
      <c r="H1" s="110"/>
      <c r="I1" s="12"/>
      <c r="J1" s="12"/>
      <c r="K1" s="12"/>
      <c r="L1" s="12"/>
    </row>
    <row r="2" spans="1:12" ht="15.6" customHeight="1" x14ac:dyDescent="0.25">
      <c r="A2" s="284"/>
      <c r="B2" s="284"/>
      <c r="C2" s="284"/>
      <c r="D2" s="284"/>
      <c r="I2" s="12"/>
      <c r="J2" s="12"/>
      <c r="K2" s="12"/>
      <c r="L2" s="12"/>
    </row>
    <row r="3" spans="1:12" x14ac:dyDescent="0.25">
      <c r="A3" s="284"/>
      <c r="B3" s="284"/>
      <c r="C3" s="284"/>
      <c r="D3" s="284"/>
    </row>
    <row r="4" spans="1:12" ht="20.25" customHeight="1" x14ac:dyDescent="0.3">
      <c r="A4" s="145" t="s">
        <v>308</v>
      </c>
      <c r="B4" s="112"/>
      <c r="C4" s="112"/>
      <c r="D4" s="112"/>
      <c r="I4" s="12"/>
      <c r="J4" s="12"/>
      <c r="K4" s="12"/>
      <c r="L4" s="12"/>
    </row>
    <row r="5" spans="1:12" ht="19.5" thickBot="1" x14ac:dyDescent="0.35">
      <c r="A5" s="112"/>
      <c r="B5" s="112"/>
      <c r="C5" s="112"/>
      <c r="D5" s="112"/>
    </row>
    <row r="6" spans="1:12" s="117" customFormat="1" ht="61.9" customHeight="1" thickBot="1" x14ac:dyDescent="0.3">
      <c r="A6" s="113" t="s">
        <v>249</v>
      </c>
      <c r="B6" s="114" t="s">
        <v>30</v>
      </c>
      <c r="C6" s="115" t="s">
        <v>250</v>
      </c>
      <c r="D6" s="116" t="s">
        <v>32</v>
      </c>
    </row>
    <row r="7" spans="1:12" s="117" customFormat="1" ht="25.15" customHeight="1" x14ac:dyDescent="0.25">
      <c r="A7" s="118" t="s">
        <v>251</v>
      </c>
      <c r="B7" s="119">
        <f>C7+D7</f>
        <v>0</v>
      </c>
      <c r="C7" s="120"/>
      <c r="D7" s="121"/>
    </row>
    <row r="8" spans="1:12" s="117" customFormat="1" ht="34.9" customHeight="1" thickBot="1" x14ac:dyDescent="0.3">
      <c r="A8" s="122" t="s">
        <v>252</v>
      </c>
      <c r="B8" s="123">
        <f>C8+D8</f>
        <v>0</v>
      </c>
      <c r="C8" s="124"/>
      <c r="D8" s="125"/>
    </row>
    <row r="9" spans="1:12" s="117" customFormat="1" ht="30" customHeight="1" thickBot="1" x14ac:dyDescent="0.3">
      <c r="A9" s="126" t="s">
        <v>253</v>
      </c>
      <c r="B9" s="127">
        <f>B7+B8</f>
        <v>0</v>
      </c>
      <c r="C9" s="128">
        <f>C7+C8</f>
        <v>0</v>
      </c>
      <c r="D9" s="129">
        <f>D7+D8</f>
        <v>0</v>
      </c>
    </row>
    <row r="10" spans="1:12" s="117" customFormat="1" ht="30" customHeight="1" thickBot="1" x14ac:dyDescent="0.3">
      <c r="A10" s="130"/>
      <c r="B10" s="131"/>
      <c r="C10" s="131"/>
      <c r="D10" s="132"/>
    </row>
    <row r="11" spans="1:12" s="117" customFormat="1" ht="30" customHeight="1" thickBot="1" x14ac:dyDescent="0.3">
      <c r="A11" s="133" t="s">
        <v>254</v>
      </c>
      <c r="B11" s="134" t="s">
        <v>30</v>
      </c>
      <c r="C11" s="115" t="s">
        <v>250</v>
      </c>
      <c r="D11" s="116" t="s">
        <v>32</v>
      </c>
    </row>
    <row r="12" spans="1:12" s="117" customFormat="1" ht="30" customHeight="1" thickBot="1" x14ac:dyDescent="0.3">
      <c r="A12" s="135" t="s">
        <v>255</v>
      </c>
      <c r="B12" s="136">
        <f>C12+D12</f>
        <v>0</v>
      </c>
      <c r="C12" s="128"/>
      <c r="D12" s="129"/>
    </row>
    <row r="13" spans="1:12" ht="50.45" customHeight="1" x14ac:dyDescent="0.25">
      <c r="A13" s="137" t="s">
        <v>256</v>
      </c>
      <c r="B13" s="138">
        <f>C13+D13</f>
        <v>0</v>
      </c>
      <c r="C13" s="139"/>
      <c r="D13" s="140"/>
    </row>
    <row r="14" spans="1:12" ht="55.15" customHeight="1" thickBot="1" x14ac:dyDescent="0.3">
      <c r="A14" s="141" t="s">
        <v>257</v>
      </c>
      <c r="B14" s="142">
        <f>C14+D14</f>
        <v>0</v>
      </c>
      <c r="C14" s="143"/>
      <c r="D14" s="144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7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tabSelected="1" view="pageBreakPreview" zoomScale="60" zoomScaleNormal="66" workbookViewId="0">
      <selection activeCell="X12" sqref="X12"/>
    </sheetView>
  </sheetViews>
  <sheetFormatPr defaultRowHeight="15" x14ac:dyDescent="0.25"/>
  <cols>
    <col min="1" max="1" width="75.42578125" style="13" customWidth="1"/>
    <col min="2" max="2" width="30.140625" style="13" customWidth="1"/>
    <col min="3" max="3" width="9" style="13" customWidth="1"/>
    <col min="4" max="5" width="8.42578125" style="13" customWidth="1"/>
    <col min="6" max="7" width="8.28515625" style="13" customWidth="1"/>
    <col min="8" max="8" width="9.7109375" style="13" customWidth="1"/>
    <col min="9" max="9" width="9.28515625" style="13" customWidth="1"/>
    <col min="10" max="10" width="7.7109375" style="13" customWidth="1"/>
    <col min="11" max="11" width="11.5703125" style="13" customWidth="1"/>
    <col min="12" max="12" width="9.28515625" style="35" customWidth="1"/>
    <col min="13" max="15" width="9.28515625" style="35" hidden="1" customWidth="1"/>
    <col min="16" max="18" width="8.85546875" style="13" customWidth="1"/>
    <col min="19" max="252" width="9.140625" style="13"/>
    <col min="253" max="253" width="34" style="13" customWidth="1"/>
    <col min="254" max="254" width="11.28515625" style="13" customWidth="1"/>
    <col min="255" max="255" width="11" style="13" customWidth="1"/>
    <col min="256" max="262" width="9.140625" style="13"/>
    <col min="263" max="264" width="10.7109375" style="13" customWidth="1"/>
    <col min="265" max="265" width="9.140625" style="13"/>
    <col min="266" max="266" width="11.5703125" style="13" customWidth="1"/>
    <col min="267" max="267" width="13.7109375" style="13" customWidth="1"/>
    <col min="268" max="271" width="9.28515625" style="13" customWidth="1"/>
    <col min="272" max="508" width="9.140625" style="13"/>
    <col min="509" max="509" width="34" style="13" customWidth="1"/>
    <col min="510" max="510" width="11.28515625" style="13" customWidth="1"/>
    <col min="511" max="511" width="11" style="13" customWidth="1"/>
    <col min="512" max="518" width="9.140625" style="13"/>
    <col min="519" max="520" width="10.7109375" style="13" customWidth="1"/>
    <col min="521" max="521" width="9.140625" style="13"/>
    <col min="522" max="522" width="11.5703125" style="13" customWidth="1"/>
    <col min="523" max="523" width="13.7109375" style="13" customWidth="1"/>
    <col min="524" max="527" width="9.28515625" style="13" customWidth="1"/>
    <col min="528" max="764" width="9.140625" style="13"/>
    <col min="765" max="765" width="34" style="13" customWidth="1"/>
    <col min="766" max="766" width="11.28515625" style="13" customWidth="1"/>
    <col min="767" max="767" width="11" style="13" customWidth="1"/>
    <col min="768" max="774" width="9.140625" style="13"/>
    <col min="775" max="776" width="10.7109375" style="13" customWidth="1"/>
    <col min="777" max="777" width="9.140625" style="13"/>
    <col min="778" max="778" width="11.5703125" style="13" customWidth="1"/>
    <col min="779" max="779" width="13.7109375" style="13" customWidth="1"/>
    <col min="780" max="783" width="9.28515625" style="13" customWidth="1"/>
    <col min="784" max="1020" width="9.140625" style="13"/>
    <col min="1021" max="1021" width="34" style="13" customWidth="1"/>
    <col min="1022" max="1022" width="11.28515625" style="13" customWidth="1"/>
    <col min="1023" max="1023" width="11" style="13" customWidth="1"/>
    <col min="1024" max="1030" width="9.140625" style="13"/>
    <col min="1031" max="1032" width="10.7109375" style="13" customWidth="1"/>
    <col min="1033" max="1033" width="9.140625" style="13"/>
    <col min="1034" max="1034" width="11.5703125" style="13" customWidth="1"/>
    <col min="1035" max="1035" width="13.7109375" style="13" customWidth="1"/>
    <col min="1036" max="1039" width="9.28515625" style="13" customWidth="1"/>
    <col min="1040" max="1276" width="9.140625" style="13"/>
    <col min="1277" max="1277" width="34" style="13" customWidth="1"/>
    <col min="1278" max="1278" width="11.28515625" style="13" customWidth="1"/>
    <col min="1279" max="1279" width="11" style="13" customWidth="1"/>
    <col min="1280" max="1286" width="9.140625" style="13"/>
    <col min="1287" max="1288" width="10.7109375" style="13" customWidth="1"/>
    <col min="1289" max="1289" width="9.140625" style="13"/>
    <col min="1290" max="1290" width="11.5703125" style="13" customWidth="1"/>
    <col min="1291" max="1291" width="13.7109375" style="13" customWidth="1"/>
    <col min="1292" max="1295" width="9.28515625" style="13" customWidth="1"/>
    <col min="1296" max="1532" width="9.140625" style="13"/>
    <col min="1533" max="1533" width="34" style="13" customWidth="1"/>
    <col min="1534" max="1534" width="11.28515625" style="13" customWidth="1"/>
    <col min="1535" max="1535" width="11" style="13" customWidth="1"/>
    <col min="1536" max="1542" width="9.140625" style="13"/>
    <col min="1543" max="1544" width="10.7109375" style="13" customWidth="1"/>
    <col min="1545" max="1545" width="9.140625" style="13"/>
    <col min="1546" max="1546" width="11.5703125" style="13" customWidth="1"/>
    <col min="1547" max="1547" width="13.7109375" style="13" customWidth="1"/>
    <col min="1548" max="1551" width="9.28515625" style="13" customWidth="1"/>
    <col min="1552" max="1788" width="9.140625" style="13"/>
    <col min="1789" max="1789" width="34" style="13" customWidth="1"/>
    <col min="1790" max="1790" width="11.28515625" style="13" customWidth="1"/>
    <col min="1791" max="1791" width="11" style="13" customWidth="1"/>
    <col min="1792" max="1798" width="9.140625" style="13"/>
    <col min="1799" max="1800" width="10.7109375" style="13" customWidth="1"/>
    <col min="1801" max="1801" width="9.140625" style="13"/>
    <col min="1802" max="1802" width="11.5703125" style="13" customWidth="1"/>
    <col min="1803" max="1803" width="13.7109375" style="13" customWidth="1"/>
    <col min="1804" max="1807" width="9.28515625" style="13" customWidth="1"/>
    <col min="1808" max="2044" width="9.140625" style="13"/>
    <col min="2045" max="2045" width="34" style="13" customWidth="1"/>
    <col min="2046" max="2046" width="11.28515625" style="13" customWidth="1"/>
    <col min="2047" max="2047" width="11" style="13" customWidth="1"/>
    <col min="2048" max="2054" width="9.140625" style="13"/>
    <col min="2055" max="2056" width="10.7109375" style="13" customWidth="1"/>
    <col min="2057" max="2057" width="9.140625" style="13"/>
    <col min="2058" max="2058" width="11.5703125" style="13" customWidth="1"/>
    <col min="2059" max="2059" width="13.7109375" style="13" customWidth="1"/>
    <col min="2060" max="2063" width="9.28515625" style="13" customWidth="1"/>
    <col min="2064" max="2300" width="9.140625" style="13"/>
    <col min="2301" max="2301" width="34" style="13" customWidth="1"/>
    <col min="2302" max="2302" width="11.28515625" style="13" customWidth="1"/>
    <col min="2303" max="2303" width="11" style="13" customWidth="1"/>
    <col min="2304" max="2310" width="9.140625" style="13"/>
    <col min="2311" max="2312" width="10.7109375" style="13" customWidth="1"/>
    <col min="2313" max="2313" width="9.140625" style="13"/>
    <col min="2314" max="2314" width="11.5703125" style="13" customWidth="1"/>
    <col min="2315" max="2315" width="13.7109375" style="13" customWidth="1"/>
    <col min="2316" max="2319" width="9.28515625" style="13" customWidth="1"/>
    <col min="2320" max="2556" width="9.140625" style="13"/>
    <col min="2557" max="2557" width="34" style="13" customWidth="1"/>
    <col min="2558" max="2558" width="11.28515625" style="13" customWidth="1"/>
    <col min="2559" max="2559" width="11" style="13" customWidth="1"/>
    <col min="2560" max="2566" width="9.140625" style="13"/>
    <col min="2567" max="2568" width="10.7109375" style="13" customWidth="1"/>
    <col min="2569" max="2569" width="9.140625" style="13"/>
    <col min="2570" max="2570" width="11.5703125" style="13" customWidth="1"/>
    <col min="2571" max="2571" width="13.7109375" style="13" customWidth="1"/>
    <col min="2572" max="2575" width="9.28515625" style="13" customWidth="1"/>
    <col min="2576" max="2812" width="9.140625" style="13"/>
    <col min="2813" max="2813" width="34" style="13" customWidth="1"/>
    <col min="2814" max="2814" width="11.28515625" style="13" customWidth="1"/>
    <col min="2815" max="2815" width="11" style="13" customWidth="1"/>
    <col min="2816" max="2822" width="9.140625" style="13"/>
    <col min="2823" max="2824" width="10.7109375" style="13" customWidth="1"/>
    <col min="2825" max="2825" width="9.140625" style="13"/>
    <col min="2826" max="2826" width="11.5703125" style="13" customWidth="1"/>
    <col min="2827" max="2827" width="13.7109375" style="13" customWidth="1"/>
    <col min="2828" max="2831" width="9.28515625" style="13" customWidth="1"/>
    <col min="2832" max="3068" width="9.140625" style="13"/>
    <col min="3069" max="3069" width="34" style="13" customWidth="1"/>
    <col min="3070" max="3070" width="11.28515625" style="13" customWidth="1"/>
    <col min="3071" max="3071" width="11" style="13" customWidth="1"/>
    <col min="3072" max="3078" width="9.140625" style="13"/>
    <col min="3079" max="3080" width="10.7109375" style="13" customWidth="1"/>
    <col min="3081" max="3081" width="9.140625" style="13"/>
    <col min="3082" max="3082" width="11.5703125" style="13" customWidth="1"/>
    <col min="3083" max="3083" width="13.7109375" style="13" customWidth="1"/>
    <col min="3084" max="3087" width="9.28515625" style="13" customWidth="1"/>
    <col min="3088" max="3324" width="9.140625" style="13"/>
    <col min="3325" max="3325" width="34" style="13" customWidth="1"/>
    <col min="3326" max="3326" width="11.28515625" style="13" customWidth="1"/>
    <col min="3327" max="3327" width="11" style="13" customWidth="1"/>
    <col min="3328" max="3334" width="9.140625" style="13"/>
    <col min="3335" max="3336" width="10.7109375" style="13" customWidth="1"/>
    <col min="3337" max="3337" width="9.140625" style="13"/>
    <col min="3338" max="3338" width="11.5703125" style="13" customWidth="1"/>
    <col min="3339" max="3339" width="13.7109375" style="13" customWidth="1"/>
    <col min="3340" max="3343" width="9.28515625" style="13" customWidth="1"/>
    <col min="3344" max="3580" width="9.140625" style="13"/>
    <col min="3581" max="3581" width="34" style="13" customWidth="1"/>
    <col min="3582" max="3582" width="11.28515625" style="13" customWidth="1"/>
    <col min="3583" max="3583" width="11" style="13" customWidth="1"/>
    <col min="3584" max="3590" width="9.140625" style="13"/>
    <col min="3591" max="3592" width="10.7109375" style="13" customWidth="1"/>
    <col min="3593" max="3593" width="9.140625" style="13"/>
    <col min="3594" max="3594" width="11.5703125" style="13" customWidth="1"/>
    <col min="3595" max="3595" width="13.7109375" style="13" customWidth="1"/>
    <col min="3596" max="3599" width="9.28515625" style="13" customWidth="1"/>
    <col min="3600" max="3836" width="9.140625" style="13"/>
    <col min="3837" max="3837" width="34" style="13" customWidth="1"/>
    <col min="3838" max="3838" width="11.28515625" style="13" customWidth="1"/>
    <col min="3839" max="3839" width="11" style="13" customWidth="1"/>
    <col min="3840" max="3846" width="9.140625" style="13"/>
    <col min="3847" max="3848" width="10.7109375" style="13" customWidth="1"/>
    <col min="3849" max="3849" width="9.140625" style="13"/>
    <col min="3850" max="3850" width="11.5703125" style="13" customWidth="1"/>
    <col min="3851" max="3851" width="13.7109375" style="13" customWidth="1"/>
    <col min="3852" max="3855" width="9.28515625" style="13" customWidth="1"/>
    <col min="3856" max="4092" width="9.140625" style="13"/>
    <col min="4093" max="4093" width="34" style="13" customWidth="1"/>
    <col min="4094" max="4094" width="11.28515625" style="13" customWidth="1"/>
    <col min="4095" max="4095" width="11" style="13" customWidth="1"/>
    <col min="4096" max="4102" width="9.140625" style="13"/>
    <col min="4103" max="4104" width="10.7109375" style="13" customWidth="1"/>
    <col min="4105" max="4105" width="9.140625" style="13"/>
    <col min="4106" max="4106" width="11.5703125" style="13" customWidth="1"/>
    <col min="4107" max="4107" width="13.7109375" style="13" customWidth="1"/>
    <col min="4108" max="4111" width="9.28515625" style="13" customWidth="1"/>
    <col min="4112" max="4348" width="9.140625" style="13"/>
    <col min="4349" max="4349" width="34" style="13" customWidth="1"/>
    <col min="4350" max="4350" width="11.28515625" style="13" customWidth="1"/>
    <col min="4351" max="4351" width="11" style="13" customWidth="1"/>
    <col min="4352" max="4358" width="9.140625" style="13"/>
    <col min="4359" max="4360" width="10.7109375" style="13" customWidth="1"/>
    <col min="4361" max="4361" width="9.140625" style="13"/>
    <col min="4362" max="4362" width="11.5703125" style="13" customWidth="1"/>
    <col min="4363" max="4363" width="13.7109375" style="13" customWidth="1"/>
    <col min="4364" max="4367" width="9.28515625" style="13" customWidth="1"/>
    <col min="4368" max="4604" width="9.140625" style="13"/>
    <col min="4605" max="4605" width="34" style="13" customWidth="1"/>
    <col min="4606" max="4606" width="11.28515625" style="13" customWidth="1"/>
    <col min="4607" max="4607" width="11" style="13" customWidth="1"/>
    <col min="4608" max="4614" width="9.140625" style="13"/>
    <col min="4615" max="4616" width="10.7109375" style="13" customWidth="1"/>
    <col min="4617" max="4617" width="9.140625" style="13"/>
    <col min="4618" max="4618" width="11.5703125" style="13" customWidth="1"/>
    <col min="4619" max="4619" width="13.7109375" style="13" customWidth="1"/>
    <col min="4620" max="4623" width="9.28515625" style="13" customWidth="1"/>
    <col min="4624" max="4860" width="9.140625" style="13"/>
    <col min="4861" max="4861" width="34" style="13" customWidth="1"/>
    <col min="4862" max="4862" width="11.28515625" style="13" customWidth="1"/>
    <col min="4863" max="4863" width="11" style="13" customWidth="1"/>
    <col min="4864" max="4870" width="9.140625" style="13"/>
    <col min="4871" max="4872" width="10.7109375" style="13" customWidth="1"/>
    <col min="4873" max="4873" width="9.140625" style="13"/>
    <col min="4874" max="4874" width="11.5703125" style="13" customWidth="1"/>
    <col min="4875" max="4875" width="13.7109375" style="13" customWidth="1"/>
    <col min="4876" max="4879" width="9.28515625" style="13" customWidth="1"/>
    <col min="4880" max="5116" width="9.140625" style="13"/>
    <col min="5117" max="5117" width="34" style="13" customWidth="1"/>
    <col min="5118" max="5118" width="11.28515625" style="13" customWidth="1"/>
    <col min="5119" max="5119" width="11" style="13" customWidth="1"/>
    <col min="5120" max="5126" width="9.140625" style="13"/>
    <col min="5127" max="5128" width="10.7109375" style="13" customWidth="1"/>
    <col min="5129" max="5129" width="9.140625" style="13"/>
    <col min="5130" max="5130" width="11.5703125" style="13" customWidth="1"/>
    <col min="5131" max="5131" width="13.7109375" style="13" customWidth="1"/>
    <col min="5132" max="5135" width="9.28515625" style="13" customWidth="1"/>
    <col min="5136" max="5372" width="9.140625" style="13"/>
    <col min="5373" max="5373" width="34" style="13" customWidth="1"/>
    <col min="5374" max="5374" width="11.28515625" style="13" customWidth="1"/>
    <col min="5375" max="5375" width="11" style="13" customWidth="1"/>
    <col min="5376" max="5382" width="9.140625" style="13"/>
    <col min="5383" max="5384" width="10.7109375" style="13" customWidth="1"/>
    <col min="5385" max="5385" width="9.140625" style="13"/>
    <col min="5386" max="5386" width="11.5703125" style="13" customWidth="1"/>
    <col min="5387" max="5387" width="13.7109375" style="13" customWidth="1"/>
    <col min="5388" max="5391" width="9.28515625" style="13" customWidth="1"/>
    <col min="5392" max="5628" width="9.140625" style="13"/>
    <col min="5629" max="5629" width="34" style="13" customWidth="1"/>
    <col min="5630" max="5630" width="11.28515625" style="13" customWidth="1"/>
    <col min="5631" max="5631" width="11" style="13" customWidth="1"/>
    <col min="5632" max="5638" width="9.140625" style="13"/>
    <col min="5639" max="5640" width="10.7109375" style="13" customWidth="1"/>
    <col min="5641" max="5641" width="9.140625" style="13"/>
    <col min="5642" max="5642" width="11.5703125" style="13" customWidth="1"/>
    <col min="5643" max="5643" width="13.7109375" style="13" customWidth="1"/>
    <col min="5644" max="5647" width="9.28515625" style="13" customWidth="1"/>
    <col min="5648" max="5884" width="9.140625" style="13"/>
    <col min="5885" max="5885" width="34" style="13" customWidth="1"/>
    <col min="5886" max="5886" width="11.28515625" style="13" customWidth="1"/>
    <col min="5887" max="5887" width="11" style="13" customWidth="1"/>
    <col min="5888" max="5894" width="9.140625" style="13"/>
    <col min="5895" max="5896" width="10.7109375" style="13" customWidth="1"/>
    <col min="5897" max="5897" width="9.140625" style="13"/>
    <col min="5898" max="5898" width="11.5703125" style="13" customWidth="1"/>
    <col min="5899" max="5899" width="13.7109375" style="13" customWidth="1"/>
    <col min="5900" max="5903" width="9.28515625" style="13" customWidth="1"/>
    <col min="5904" max="6140" width="9.140625" style="13"/>
    <col min="6141" max="6141" width="34" style="13" customWidth="1"/>
    <col min="6142" max="6142" width="11.28515625" style="13" customWidth="1"/>
    <col min="6143" max="6143" width="11" style="13" customWidth="1"/>
    <col min="6144" max="6150" width="9.140625" style="13"/>
    <col min="6151" max="6152" width="10.7109375" style="13" customWidth="1"/>
    <col min="6153" max="6153" width="9.140625" style="13"/>
    <col min="6154" max="6154" width="11.5703125" style="13" customWidth="1"/>
    <col min="6155" max="6155" width="13.7109375" style="13" customWidth="1"/>
    <col min="6156" max="6159" width="9.28515625" style="13" customWidth="1"/>
    <col min="6160" max="6396" width="9.140625" style="13"/>
    <col min="6397" max="6397" width="34" style="13" customWidth="1"/>
    <col min="6398" max="6398" width="11.28515625" style="13" customWidth="1"/>
    <col min="6399" max="6399" width="11" style="13" customWidth="1"/>
    <col min="6400" max="6406" width="9.140625" style="13"/>
    <col min="6407" max="6408" width="10.7109375" style="13" customWidth="1"/>
    <col min="6409" max="6409" width="9.140625" style="13"/>
    <col min="6410" max="6410" width="11.5703125" style="13" customWidth="1"/>
    <col min="6411" max="6411" width="13.7109375" style="13" customWidth="1"/>
    <col min="6412" max="6415" width="9.28515625" style="13" customWidth="1"/>
    <col min="6416" max="6652" width="9.140625" style="13"/>
    <col min="6653" max="6653" width="34" style="13" customWidth="1"/>
    <col min="6654" max="6654" width="11.28515625" style="13" customWidth="1"/>
    <col min="6655" max="6655" width="11" style="13" customWidth="1"/>
    <col min="6656" max="6662" width="9.140625" style="13"/>
    <col min="6663" max="6664" width="10.7109375" style="13" customWidth="1"/>
    <col min="6665" max="6665" width="9.140625" style="13"/>
    <col min="6666" max="6666" width="11.5703125" style="13" customWidth="1"/>
    <col min="6667" max="6667" width="13.7109375" style="13" customWidth="1"/>
    <col min="6668" max="6671" width="9.28515625" style="13" customWidth="1"/>
    <col min="6672" max="6908" width="9.140625" style="13"/>
    <col min="6909" max="6909" width="34" style="13" customWidth="1"/>
    <col min="6910" max="6910" width="11.28515625" style="13" customWidth="1"/>
    <col min="6911" max="6911" width="11" style="13" customWidth="1"/>
    <col min="6912" max="6918" width="9.140625" style="13"/>
    <col min="6919" max="6920" width="10.7109375" style="13" customWidth="1"/>
    <col min="6921" max="6921" width="9.140625" style="13"/>
    <col min="6922" max="6922" width="11.5703125" style="13" customWidth="1"/>
    <col min="6923" max="6923" width="13.7109375" style="13" customWidth="1"/>
    <col min="6924" max="6927" width="9.28515625" style="13" customWidth="1"/>
    <col min="6928" max="7164" width="9.140625" style="13"/>
    <col min="7165" max="7165" width="34" style="13" customWidth="1"/>
    <col min="7166" max="7166" width="11.28515625" style="13" customWidth="1"/>
    <col min="7167" max="7167" width="11" style="13" customWidth="1"/>
    <col min="7168" max="7174" width="9.140625" style="13"/>
    <col min="7175" max="7176" width="10.7109375" style="13" customWidth="1"/>
    <col min="7177" max="7177" width="9.140625" style="13"/>
    <col min="7178" max="7178" width="11.5703125" style="13" customWidth="1"/>
    <col min="7179" max="7179" width="13.7109375" style="13" customWidth="1"/>
    <col min="7180" max="7183" width="9.28515625" style="13" customWidth="1"/>
    <col min="7184" max="7420" width="9.140625" style="13"/>
    <col min="7421" max="7421" width="34" style="13" customWidth="1"/>
    <col min="7422" max="7422" width="11.28515625" style="13" customWidth="1"/>
    <col min="7423" max="7423" width="11" style="13" customWidth="1"/>
    <col min="7424" max="7430" width="9.140625" style="13"/>
    <col min="7431" max="7432" width="10.7109375" style="13" customWidth="1"/>
    <col min="7433" max="7433" width="9.140625" style="13"/>
    <col min="7434" max="7434" width="11.5703125" style="13" customWidth="1"/>
    <col min="7435" max="7435" width="13.7109375" style="13" customWidth="1"/>
    <col min="7436" max="7439" width="9.28515625" style="13" customWidth="1"/>
    <col min="7440" max="7676" width="9.140625" style="13"/>
    <col min="7677" max="7677" width="34" style="13" customWidth="1"/>
    <col min="7678" max="7678" width="11.28515625" style="13" customWidth="1"/>
    <col min="7679" max="7679" width="11" style="13" customWidth="1"/>
    <col min="7680" max="7686" width="9.140625" style="13"/>
    <col min="7687" max="7688" width="10.7109375" style="13" customWidth="1"/>
    <col min="7689" max="7689" width="9.140625" style="13"/>
    <col min="7690" max="7690" width="11.5703125" style="13" customWidth="1"/>
    <col min="7691" max="7691" width="13.7109375" style="13" customWidth="1"/>
    <col min="7692" max="7695" width="9.28515625" style="13" customWidth="1"/>
    <col min="7696" max="7932" width="9.140625" style="13"/>
    <col min="7933" max="7933" width="34" style="13" customWidth="1"/>
    <col min="7934" max="7934" width="11.28515625" style="13" customWidth="1"/>
    <col min="7935" max="7935" width="11" style="13" customWidth="1"/>
    <col min="7936" max="7942" width="9.140625" style="13"/>
    <col min="7943" max="7944" width="10.7109375" style="13" customWidth="1"/>
    <col min="7945" max="7945" width="9.140625" style="13"/>
    <col min="7946" max="7946" width="11.5703125" style="13" customWidth="1"/>
    <col min="7947" max="7947" width="13.7109375" style="13" customWidth="1"/>
    <col min="7948" max="7951" width="9.28515625" style="13" customWidth="1"/>
    <col min="7952" max="8188" width="9.140625" style="13"/>
    <col min="8189" max="8189" width="34" style="13" customWidth="1"/>
    <col min="8190" max="8190" width="11.28515625" style="13" customWidth="1"/>
    <col min="8191" max="8191" width="11" style="13" customWidth="1"/>
    <col min="8192" max="8198" width="9.140625" style="13"/>
    <col min="8199" max="8200" width="10.7109375" style="13" customWidth="1"/>
    <col min="8201" max="8201" width="9.140625" style="13"/>
    <col min="8202" max="8202" width="11.5703125" style="13" customWidth="1"/>
    <col min="8203" max="8203" width="13.7109375" style="13" customWidth="1"/>
    <col min="8204" max="8207" width="9.28515625" style="13" customWidth="1"/>
    <col min="8208" max="8444" width="9.140625" style="13"/>
    <col min="8445" max="8445" width="34" style="13" customWidth="1"/>
    <col min="8446" max="8446" width="11.28515625" style="13" customWidth="1"/>
    <col min="8447" max="8447" width="11" style="13" customWidth="1"/>
    <col min="8448" max="8454" width="9.140625" style="13"/>
    <col min="8455" max="8456" width="10.7109375" style="13" customWidth="1"/>
    <col min="8457" max="8457" width="9.140625" style="13"/>
    <col min="8458" max="8458" width="11.5703125" style="13" customWidth="1"/>
    <col min="8459" max="8459" width="13.7109375" style="13" customWidth="1"/>
    <col min="8460" max="8463" width="9.28515625" style="13" customWidth="1"/>
    <col min="8464" max="8700" width="9.140625" style="13"/>
    <col min="8701" max="8701" width="34" style="13" customWidth="1"/>
    <col min="8702" max="8702" width="11.28515625" style="13" customWidth="1"/>
    <col min="8703" max="8703" width="11" style="13" customWidth="1"/>
    <col min="8704" max="8710" width="9.140625" style="13"/>
    <col min="8711" max="8712" width="10.7109375" style="13" customWidth="1"/>
    <col min="8713" max="8713" width="9.140625" style="13"/>
    <col min="8714" max="8714" width="11.5703125" style="13" customWidth="1"/>
    <col min="8715" max="8715" width="13.7109375" style="13" customWidth="1"/>
    <col min="8716" max="8719" width="9.28515625" style="13" customWidth="1"/>
    <col min="8720" max="8956" width="9.140625" style="13"/>
    <col min="8957" max="8957" width="34" style="13" customWidth="1"/>
    <col min="8958" max="8958" width="11.28515625" style="13" customWidth="1"/>
    <col min="8959" max="8959" width="11" style="13" customWidth="1"/>
    <col min="8960" max="8966" width="9.140625" style="13"/>
    <col min="8967" max="8968" width="10.7109375" style="13" customWidth="1"/>
    <col min="8969" max="8969" width="9.140625" style="13"/>
    <col min="8970" max="8970" width="11.5703125" style="13" customWidth="1"/>
    <col min="8971" max="8971" width="13.7109375" style="13" customWidth="1"/>
    <col min="8972" max="8975" width="9.28515625" style="13" customWidth="1"/>
    <col min="8976" max="9212" width="9.140625" style="13"/>
    <col min="9213" max="9213" width="34" style="13" customWidth="1"/>
    <col min="9214" max="9214" width="11.28515625" style="13" customWidth="1"/>
    <col min="9215" max="9215" width="11" style="13" customWidth="1"/>
    <col min="9216" max="9222" width="9.140625" style="13"/>
    <col min="9223" max="9224" width="10.7109375" style="13" customWidth="1"/>
    <col min="9225" max="9225" width="9.140625" style="13"/>
    <col min="9226" max="9226" width="11.5703125" style="13" customWidth="1"/>
    <col min="9227" max="9227" width="13.7109375" style="13" customWidth="1"/>
    <col min="9228" max="9231" width="9.28515625" style="13" customWidth="1"/>
    <col min="9232" max="9468" width="9.140625" style="13"/>
    <col min="9469" max="9469" width="34" style="13" customWidth="1"/>
    <col min="9470" max="9470" width="11.28515625" style="13" customWidth="1"/>
    <col min="9471" max="9471" width="11" style="13" customWidth="1"/>
    <col min="9472" max="9478" width="9.140625" style="13"/>
    <col min="9479" max="9480" width="10.7109375" style="13" customWidth="1"/>
    <col min="9481" max="9481" width="9.140625" style="13"/>
    <col min="9482" max="9482" width="11.5703125" style="13" customWidth="1"/>
    <col min="9483" max="9483" width="13.7109375" style="13" customWidth="1"/>
    <col min="9484" max="9487" width="9.28515625" style="13" customWidth="1"/>
    <col min="9488" max="9724" width="9.140625" style="13"/>
    <col min="9725" max="9725" width="34" style="13" customWidth="1"/>
    <col min="9726" max="9726" width="11.28515625" style="13" customWidth="1"/>
    <col min="9727" max="9727" width="11" style="13" customWidth="1"/>
    <col min="9728" max="9734" width="9.140625" style="13"/>
    <col min="9735" max="9736" width="10.7109375" style="13" customWidth="1"/>
    <col min="9737" max="9737" width="9.140625" style="13"/>
    <col min="9738" max="9738" width="11.5703125" style="13" customWidth="1"/>
    <col min="9739" max="9739" width="13.7109375" style="13" customWidth="1"/>
    <col min="9740" max="9743" width="9.28515625" style="13" customWidth="1"/>
    <col min="9744" max="9980" width="9.140625" style="13"/>
    <col min="9981" max="9981" width="34" style="13" customWidth="1"/>
    <col min="9982" max="9982" width="11.28515625" style="13" customWidth="1"/>
    <col min="9983" max="9983" width="11" style="13" customWidth="1"/>
    <col min="9984" max="9990" width="9.140625" style="13"/>
    <col min="9991" max="9992" width="10.7109375" style="13" customWidth="1"/>
    <col min="9993" max="9993" width="9.140625" style="13"/>
    <col min="9994" max="9994" width="11.5703125" style="13" customWidth="1"/>
    <col min="9995" max="9995" width="13.7109375" style="13" customWidth="1"/>
    <col min="9996" max="9999" width="9.28515625" style="13" customWidth="1"/>
    <col min="10000" max="10236" width="9.140625" style="13"/>
    <col min="10237" max="10237" width="34" style="13" customWidth="1"/>
    <col min="10238" max="10238" width="11.28515625" style="13" customWidth="1"/>
    <col min="10239" max="10239" width="11" style="13" customWidth="1"/>
    <col min="10240" max="10246" width="9.140625" style="13"/>
    <col min="10247" max="10248" width="10.7109375" style="13" customWidth="1"/>
    <col min="10249" max="10249" width="9.140625" style="13"/>
    <col min="10250" max="10250" width="11.5703125" style="13" customWidth="1"/>
    <col min="10251" max="10251" width="13.7109375" style="13" customWidth="1"/>
    <col min="10252" max="10255" width="9.28515625" style="13" customWidth="1"/>
    <col min="10256" max="10492" width="9.140625" style="13"/>
    <col min="10493" max="10493" width="34" style="13" customWidth="1"/>
    <col min="10494" max="10494" width="11.28515625" style="13" customWidth="1"/>
    <col min="10495" max="10495" width="11" style="13" customWidth="1"/>
    <col min="10496" max="10502" width="9.140625" style="13"/>
    <col min="10503" max="10504" width="10.7109375" style="13" customWidth="1"/>
    <col min="10505" max="10505" width="9.140625" style="13"/>
    <col min="10506" max="10506" width="11.5703125" style="13" customWidth="1"/>
    <col min="10507" max="10507" width="13.7109375" style="13" customWidth="1"/>
    <col min="10508" max="10511" width="9.28515625" style="13" customWidth="1"/>
    <col min="10512" max="10748" width="9.140625" style="13"/>
    <col min="10749" max="10749" width="34" style="13" customWidth="1"/>
    <col min="10750" max="10750" width="11.28515625" style="13" customWidth="1"/>
    <col min="10751" max="10751" width="11" style="13" customWidth="1"/>
    <col min="10752" max="10758" width="9.140625" style="13"/>
    <col min="10759" max="10760" width="10.7109375" style="13" customWidth="1"/>
    <col min="10761" max="10761" width="9.140625" style="13"/>
    <col min="10762" max="10762" width="11.5703125" style="13" customWidth="1"/>
    <col min="10763" max="10763" width="13.7109375" style="13" customWidth="1"/>
    <col min="10764" max="10767" width="9.28515625" style="13" customWidth="1"/>
    <col min="10768" max="11004" width="9.140625" style="13"/>
    <col min="11005" max="11005" width="34" style="13" customWidth="1"/>
    <col min="11006" max="11006" width="11.28515625" style="13" customWidth="1"/>
    <col min="11007" max="11007" width="11" style="13" customWidth="1"/>
    <col min="11008" max="11014" width="9.140625" style="13"/>
    <col min="11015" max="11016" width="10.7109375" style="13" customWidth="1"/>
    <col min="11017" max="11017" width="9.140625" style="13"/>
    <col min="11018" max="11018" width="11.5703125" style="13" customWidth="1"/>
    <col min="11019" max="11019" width="13.7109375" style="13" customWidth="1"/>
    <col min="11020" max="11023" width="9.28515625" style="13" customWidth="1"/>
    <col min="11024" max="11260" width="9.140625" style="13"/>
    <col min="11261" max="11261" width="34" style="13" customWidth="1"/>
    <col min="11262" max="11262" width="11.28515625" style="13" customWidth="1"/>
    <col min="11263" max="11263" width="11" style="13" customWidth="1"/>
    <col min="11264" max="11270" width="9.140625" style="13"/>
    <col min="11271" max="11272" width="10.7109375" style="13" customWidth="1"/>
    <col min="11273" max="11273" width="9.140625" style="13"/>
    <col min="11274" max="11274" width="11.5703125" style="13" customWidth="1"/>
    <col min="11275" max="11275" width="13.7109375" style="13" customWidth="1"/>
    <col min="11276" max="11279" width="9.28515625" style="13" customWidth="1"/>
    <col min="11280" max="11516" width="9.140625" style="13"/>
    <col min="11517" max="11517" width="34" style="13" customWidth="1"/>
    <col min="11518" max="11518" width="11.28515625" style="13" customWidth="1"/>
    <col min="11519" max="11519" width="11" style="13" customWidth="1"/>
    <col min="11520" max="11526" width="9.140625" style="13"/>
    <col min="11527" max="11528" width="10.7109375" style="13" customWidth="1"/>
    <col min="11529" max="11529" width="9.140625" style="13"/>
    <col min="11530" max="11530" width="11.5703125" style="13" customWidth="1"/>
    <col min="11531" max="11531" width="13.7109375" style="13" customWidth="1"/>
    <col min="11532" max="11535" width="9.28515625" style="13" customWidth="1"/>
    <col min="11536" max="11772" width="9.140625" style="13"/>
    <col min="11773" max="11773" width="34" style="13" customWidth="1"/>
    <col min="11774" max="11774" width="11.28515625" style="13" customWidth="1"/>
    <col min="11775" max="11775" width="11" style="13" customWidth="1"/>
    <col min="11776" max="11782" width="9.140625" style="13"/>
    <col min="11783" max="11784" width="10.7109375" style="13" customWidth="1"/>
    <col min="11785" max="11785" width="9.140625" style="13"/>
    <col min="11786" max="11786" width="11.5703125" style="13" customWidth="1"/>
    <col min="11787" max="11787" width="13.7109375" style="13" customWidth="1"/>
    <col min="11788" max="11791" width="9.28515625" style="13" customWidth="1"/>
    <col min="11792" max="12028" width="9.140625" style="13"/>
    <col min="12029" max="12029" width="34" style="13" customWidth="1"/>
    <col min="12030" max="12030" width="11.28515625" style="13" customWidth="1"/>
    <col min="12031" max="12031" width="11" style="13" customWidth="1"/>
    <col min="12032" max="12038" width="9.140625" style="13"/>
    <col min="12039" max="12040" width="10.7109375" style="13" customWidth="1"/>
    <col min="12041" max="12041" width="9.140625" style="13"/>
    <col min="12042" max="12042" width="11.5703125" style="13" customWidth="1"/>
    <col min="12043" max="12043" width="13.7109375" style="13" customWidth="1"/>
    <col min="12044" max="12047" width="9.28515625" style="13" customWidth="1"/>
    <col min="12048" max="12284" width="9.140625" style="13"/>
    <col min="12285" max="12285" width="34" style="13" customWidth="1"/>
    <col min="12286" max="12286" width="11.28515625" style="13" customWidth="1"/>
    <col min="12287" max="12287" width="11" style="13" customWidth="1"/>
    <col min="12288" max="12294" width="9.140625" style="13"/>
    <col min="12295" max="12296" width="10.7109375" style="13" customWidth="1"/>
    <col min="12297" max="12297" width="9.140625" style="13"/>
    <col min="12298" max="12298" width="11.5703125" style="13" customWidth="1"/>
    <col min="12299" max="12299" width="13.7109375" style="13" customWidth="1"/>
    <col min="12300" max="12303" width="9.28515625" style="13" customWidth="1"/>
    <col min="12304" max="12540" width="9.140625" style="13"/>
    <col min="12541" max="12541" width="34" style="13" customWidth="1"/>
    <col min="12542" max="12542" width="11.28515625" style="13" customWidth="1"/>
    <col min="12543" max="12543" width="11" style="13" customWidth="1"/>
    <col min="12544" max="12550" width="9.140625" style="13"/>
    <col min="12551" max="12552" width="10.7109375" style="13" customWidth="1"/>
    <col min="12553" max="12553" width="9.140625" style="13"/>
    <col min="12554" max="12554" width="11.5703125" style="13" customWidth="1"/>
    <col min="12555" max="12555" width="13.7109375" style="13" customWidth="1"/>
    <col min="12556" max="12559" width="9.28515625" style="13" customWidth="1"/>
    <col min="12560" max="12796" width="9.140625" style="13"/>
    <col min="12797" max="12797" width="34" style="13" customWidth="1"/>
    <col min="12798" max="12798" width="11.28515625" style="13" customWidth="1"/>
    <col min="12799" max="12799" width="11" style="13" customWidth="1"/>
    <col min="12800" max="12806" width="9.140625" style="13"/>
    <col min="12807" max="12808" width="10.7109375" style="13" customWidth="1"/>
    <col min="12809" max="12809" width="9.140625" style="13"/>
    <col min="12810" max="12810" width="11.5703125" style="13" customWidth="1"/>
    <col min="12811" max="12811" width="13.7109375" style="13" customWidth="1"/>
    <col min="12812" max="12815" width="9.28515625" style="13" customWidth="1"/>
    <col min="12816" max="13052" width="9.140625" style="13"/>
    <col min="13053" max="13053" width="34" style="13" customWidth="1"/>
    <col min="13054" max="13054" width="11.28515625" style="13" customWidth="1"/>
    <col min="13055" max="13055" width="11" style="13" customWidth="1"/>
    <col min="13056" max="13062" width="9.140625" style="13"/>
    <col min="13063" max="13064" width="10.7109375" style="13" customWidth="1"/>
    <col min="13065" max="13065" width="9.140625" style="13"/>
    <col min="13066" max="13066" width="11.5703125" style="13" customWidth="1"/>
    <col min="13067" max="13067" width="13.7109375" style="13" customWidth="1"/>
    <col min="13068" max="13071" width="9.28515625" style="13" customWidth="1"/>
    <col min="13072" max="13308" width="9.140625" style="13"/>
    <col min="13309" max="13309" width="34" style="13" customWidth="1"/>
    <col min="13310" max="13310" width="11.28515625" style="13" customWidth="1"/>
    <col min="13311" max="13311" width="11" style="13" customWidth="1"/>
    <col min="13312" max="13318" width="9.140625" style="13"/>
    <col min="13319" max="13320" width="10.7109375" style="13" customWidth="1"/>
    <col min="13321" max="13321" width="9.140625" style="13"/>
    <col min="13322" max="13322" width="11.5703125" style="13" customWidth="1"/>
    <col min="13323" max="13323" width="13.7109375" style="13" customWidth="1"/>
    <col min="13324" max="13327" width="9.28515625" style="13" customWidth="1"/>
    <col min="13328" max="13564" width="9.140625" style="13"/>
    <col min="13565" max="13565" width="34" style="13" customWidth="1"/>
    <col min="13566" max="13566" width="11.28515625" style="13" customWidth="1"/>
    <col min="13567" max="13567" width="11" style="13" customWidth="1"/>
    <col min="13568" max="13574" width="9.140625" style="13"/>
    <col min="13575" max="13576" width="10.7109375" style="13" customWidth="1"/>
    <col min="13577" max="13577" width="9.140625" style="13"/>
    <col min="13578" max="13578" width="11.5703125" style="13" customWidth="1"/>
    <col min="13579" max="13579" width="13.7109375" style="13" customWidth="1"/>
    <col min="13580" max="13583" width="9.28515625" style="13" customWidth="1"/>
    <col min="13584" max="13820" width="9.140625" style="13"/>
    <col min="13821" max="13821" width="34" style="13" customWidth="1"/>
    <col min="13822" max="13822" width="11.28515625" style="13" customWidth="1"/>
    <col min="13823" max="13823" width="11" style="13" customWidth="1"/>
    <col min="13824" max="13830" width="9.140625" style="13"/>
    <col min="13831" max="13832" width="10.7109375" style="13" customWidth="1"/>
    <col min="13833" max="13833" width="9.140625" style="13"/>
    <col min="13834" max="13834" width="11.5703125" style="13" customWidth="1"/>
    <col min="13835" max="13835" width="13.7109375" style="13" customWidth="1"/>
    <col min="13836" max="13839" width="9.28515625" style="13" customWidth="1"/>
    <col min="13840" max="14076" width="9.140625" style="13"/>
    <col min="14077" max="14077" width="34" style="13" customWidth="1"/>
    <col min="14078" max="14078" width="11.28515625" style="13" customWidth="1"/>
    <col min="14079" max="14079" width="11" style="13" customWidth="1"/>
    <col min="14080" max="14086" width="9.140625" style="13"/>
    <col min="14087" max="14088" width="10.7109375" style="13" customWidth="1"/>
    <col min="14089" max="14089" width="9.140625" style="13"/>
    <col min="14090" max="14090" width="11.5703125" style="13" customWidth="1"/>
    <col min="14091" max="14091" width="13.7109375" style="13" customWidth="1"/>
    <col min="14092" max="14095" width="9.28515625" style="13" customWidth="1"/>
    <col min="14096" max="14332" width="9.140625" style="13"/>
    <col min="14333" max="14333" width="34" style="13" customWidth="1"/>
    <col min="14334" max="14334" width="11.28515625" style="13" customWidth="1"/>
    <col min="14335" max="14335" width="11" style="13" customWidth="1"/>
    <col min="14336" max="14342" width="9.140625" style="13"/>
    <col min="14343" max="14344" width="10.7109375" style="13" customWidth="1"/>
    <col min="14345" max="14345" width="9.140625" style="13"/>
    <col min="14346" max="14346" width="11.5703125" style="13" customWidth="1"/>
    <col min="14347" max="14347" width="13.7109375" style="13" customWidth="1"/>
    <col min="14348" max="14351" width="9.28515625" style="13" customWidth="1"/>
    <col min="14352" max="14588" width="9.140625" style="13"/>
    <col min="14589" max="14589" width="34" style="13" customWidth="1"/>
    <col min="14590" max="14590" width="11.28515625" style="13" customWidth="1"/>
    <col min="14591" max="14591" width="11" style="13" customWidth="1"/>
    <col min="14592" max="14598" width="9.140625" style="13"/>
    <col min="14599" max="14600" width="10.7109375" style="13" customWidth="1"/>
    <col min="14601" max="14601" width="9.140625" style="13"/>
    <col min="14602" max="14602" width="11.5703125" style="13" customWidth="1"/>
    <col min="14603" max="14603" width="13.7109375" style="13" customWidth="1"/>
    <col min="14604" max="14607" width="9.28515625" style="13" customWidth="1"/>
    <col min="14608" max="14844" width="9.140625" style="13"/>
    <col min="14845" max="14845" width="34" style="13" customWidth="1"/>
    <col min="14846" max="14846" width="11.28515625" style="13" customWidth="1"/>
    <col min="14847" max="14847" width="11" style="13" customWidth="1"/>
    <col min="14848" max="14854" width="9.140625" style="13"/>
    <col min="14855" max="14856" width="10.7109375" style="13" customWidth="1"/>
    <col min="14857" max="14857" width="9.140625" style="13"/>
    <col min="14858" max="14858" width="11.5703125" style="13" customWidth="1"/>
    <col min="14859" max="14859" width="13.7109375" style="13" customWidth="1"/>
    <col min="14860" max="14863" width="9.28515625" style="13" customWidth="1"/>
    <col min="14864" max="15100" width="9.140625" style="13"/>
    <col min="15101" max="15101" width="34" style="13" customWidth="1"/>
    <col min="15102" max="15102" width="11.28515625" style="13" customWidth="1"/>
    <col min="15103" max="15103" width="11" style="13" customWidth="1"/>
    <col min="15104" max="15110" width="9.140625" style="13"/>
    <col min="15111" max="15112" width="10.7109375" style="13" customWidth="1"/>
    <col min="15113" max="15113" width="9.140625" style="13"/>
    <col min="15114" max="15114" width="11.5703125" style="13" customWidth="1"/>
    <col min="15115" max="15115" width="13.7109375" style="13" customWidth="1"/>
    <col min="15116" max="15119" width="9.28515625" style="13" customWidth="1"/>
    <col min="15120" max="15356" width="9.140625" style="13"/>
    <col min="15357" max="15357" width="34" style="13" customWidth="1"/>
    <col min="15358" max="15358" width="11.28515625" style="13" customWidth="1"/>
    <col min="15359" max="15359" width="11" style="13" customWidth="1"/>
    <col min="15360" max="15366" width="9.140625" style="13"/>
    <col min="15367" max="15368" width="10.7109375" style="13" customWidth="1"/>
    <col min="15369" max="15369" width="9.140625" style="13"/>
    <col min="15370" max="15370" width="11.5703125" style="13" customWidth="1"/>
    <col min="15371" max="15371" width="13.7109375" style="13" customWidth="1"/>
    <col min="15372" max="15375" width="9.28515625" style="13" customWidth="1"/>
    <col min="15376" max="15612" width="9.140625" style="13"/>
    <col min="15613" max="15613" width="34" style="13" customWidth="1"/>
    <col min="15614" max="15614" width="11.28515625" style="13" customWidth="1"/>
    <col min="15615" max="15615" width="11" style="13" customWidth="1"/>
    <col min="15616" max="15622" width="9.140625" style="13"/>
    <col min="15623" max="15624" width="10.7109375" style="13" customWidth="1"/>
    <col min="15625" max="15625" width="9.140625" style="13"/>
    <col min="15626" max="15626" width="11.5703125" style="13" customWidth="1"/>
    <col min="15627" max="15627" width="13.7109375" style="13" customWidth="1"/>
    <col min="15628" max="15631" width="9.28515625" style="13" customWidth="1"/>
    <col min="15632" max="15868" width="9.140625" style="13"/>
    <col min="15869" max="15869" width="34" style="13" customWidth="1"/>
    <col min="15870" max="15870" width="11.28515625" style="13" customWidth="1"/>
    <col min="15871" max="15871" width="11" style="13" customWidth="1"/>
    <col min="15872" max="15878" width="9.140625" style="13"/>
    <col min="15879" max="15880" width="10.7109375" style="13" customWidth="1"/>
    <col min="15881" max="15881" width="9.140625" style="13"/>
    <col min="15882" max="15882" width="11.5703125" style="13" customWidth="1"/>
    <col min="15883" max="15883" width="13.7109375" style="13" customWidth="1"/>
    <col min="15884" max="15887" width="9.28515625" style="13" customWidth="1"/>
    <col min="15888" max="16124" width="9.140625" style="13"/>
    <col min="16125" max="16125" width="34" style="13" customWidth="1"/>
    <col min="16126" max="16126" width="11.28515625" style="13" customWidth="1"/>
    <col min="16127" max="16127" width="11" style="13" customWidth="1"/>
    <col min="16128" max="16134" width="9.140625" style="13"/>
    <col min="16135" max="16136" width="10.7109375" style="13" customWidth="1"/>
    <col min="16137" max="16137" width="9.140625" style="13"/>
    <col min="16138" max="16138" width="11.5703125" style="13" customWidth="1"/>
    <col min="16139" max="16139" width="13.7109375" style="13" customWidth="1"/>
    <col min="16140" max="16143" width="9.28515625" style="13" customWidth="1"/>
    <col min="16144" max="16384" width="9.140625" style="13"/>
  </cols>
  <sheetData>
    <row r="1" spans="1:15" ht="37.15" customHeight="1" x14ac:dyDescent="0.3">
      <c r="A1" s="285" t="s">
        <v>258</v>
      </c>
      <c r="B1" s="285"/>
      <c r="C1" s="110"/>
      <c r="D1" s="110"/>
      <c r="E1" s="110"/>
      <c r="F1" s="110"/>
      <c r="G1" s="110"/>
      <c r="H1" s="110"/>
      <c r="I1" s="110"/>
      <c r="J1" s="110"/>
      <c r="K1" s="110"/>
      <c r="L1" s="12"/>
      <c r="M1" s="12"/>
      <c r="N1" s="12"/>
      <c r="O1" s="12"/>
    </row>
    <row r="2" spans="1:15" ht="31.9" customHeight="1" x14ac:dyDescent="0.25">
      <c r="A2" s="14" t="s">
        <v>309</v>
      </c>
      <c r="L2" s="12"/>
      <c r="M2" s="12"/>
      <c r="N2" s="12"/>
      <c r="O2" s="12"/>
    </row>
    <row r="3" spans="1:15" ht="15.75" thickBot="1" x14ac:dyDescent="0.3"/>
    <row r="4" spans="1:15" ht="75" x14ac:dyDescent="0.25">
      <c r="A4" s="146" t="s">
        <v>259</v>
      </c>
      <c r="B4" s="147" t="s">
        <v>260</v>
      </c>
    </row>
    <row r="5" spans="1:15" ht="133.9" customHeight="1" x14ac:dyDescent="0.25">
      <c r="A5" s="148" t="s">
        <v>261</v>
      </c>
      <c r="B5" s="149"/>
    </row>
    <row r="6" spans="1:15" ht="102" customHeight="1" x14ac:dyDescent="0.25">
      <c r="A6" s="148" t="s">
        <v>262</v>
      </c>
      <c r="B6" s="149"/>
    </row>
    <row r="7" spans="1:15" ht="54" customHeight="1" x14ac:dyDescent="0.25">
      <c r="A7" s="148" t="s">
        <v>263</v>
      </c>
      <c r="B7" s="149"/>
    </row>
    <row r="8" spans="1:15" ht="64.900000000000006" customHeight="1" x14ac:dyDescent="0.25">
      <c r="A8" s="148" t="s">
        <v>264</v>
      </c>
      <c r="B8" s="149"/>
    </row>
    <row r="9" spans="1:15" ht="66" customHeight="1" x14ac:dyDescent="0.25">
      <c r="A9" s="150" t="s">
        <v>265</v>
      </c>
      <c r="B9" s="149"/>
    </row>
    <row r="10" spans="1:15" ht="55.15" customHeight="1" thickBot="1" x14ac:dyDescent="0.3">
      <c r="A10" s="151" t="s">
        <v>266</v>
      </c>
      <c r="B10" s="152"/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view="pageBreakPreview" topLeftCell="A22" zoomScale="60" zoomScaleNormal="66" workbookViewId="0">
      <selection activeCell="X12" sqref="X12"/>
    </sheetView>
  </sheetViews>
  <sheetFormatPr defaultRowHeight="15" x14ac:dyDescent="0.25"/>
  <cols>
    <col min="1" max="1" width="30.5703125" style="13" customWidth="1"/>
    <col min="2" max="2" width="34.7109375" style="13" customWidth="1"/>
    <col min="3" max="3" width="9" style="13" customWidth="1"/>
    <col min="4" max="5" width="8.42578125" style="13" customWidth="1"/>
    <col min="6" max="7" width="8.28515625" style="13" customWidth="1"/>
    <col min="8" max="8" width="9.7109375" style="13" customWidth="1"/>
    <col min="9" max="9" width="9.28515625" style="13" customWidth="1"/>
    <col min="10" max="10" width="7.7109375" style="13" customWidth="1"/>
    <col min="11" max="11" width="11.5703125" style="13" customWidth="1"/>
    <col min="12" max="12" width="9.28515625" style="35" customWidth="1"/>
    <col min="13" max="15" width="8.85546875" style="13" customWidth="1"/>
    <col min="16" max="249" width="9.140625" style="13"/>
    <col min="250" max="250" width="34" style="13" customWidth="1"/>
    <col min="251" max="251" width="11.28515625" style="13" customWidth="1"/>
    <col min="252" max="252" width="11" style="13" customWidth="1"/>
    <col min="253" max="259" width="9.140625" style="13"/>
    <col min="260" max="261" width="10.7109375" style="13" customWidth="1"/>
    <col min="262" max="262" width="9.140625" style="13"/>
    <col min="263" max="263" width="11.5703125" style="13" customWidth="1"/>
    <col min="264" max="264" width="13.7109375" style="13" customWidth="1"/>
    <col min="265" max="268" width="9.28515625" style="13" customWidth="1"/>
    <col min="269" max="505" width="9.140625" style="13"/>
    <col min="506" max="506" width="34" style="13" customWidth="1"/>
    <col min="507" max="507" width="11.28515625" style="13" customWidth="1"/>
    <col min="508" max="508" width="11" style="13" customWidth="1"/>
    <col min="509" max="515" width="9.140625" style="13"/>
    <col min="516" max="517" width="10.7109375" style="13" customWidth="1"/>
    <col min="518" max="518" width="9.140625" style="13"/>
    <col min="519" max="519" width="11.5703125" style="13" customWidth="1"/>
    <col min="520" max="520" width="13.7109375" style="13" customWidth="1"/>
    <col min="521" max="524" width="9.28515625" style="13" customWidth="1"/>
    <col min="525" max="761" width="9.140625" style="13"/>
    <col min="762" max="762" width="34" style="13" customWidth="1"/>
    <col min="763" max="763" width="11.28515625" style="13" customWidth="1"/>
    <col min="764" max="764" width="11" style="13" customWidth="1"/>
    <col min="765" max="771" width="9.140625" style="13"/>
    <col min="772" max="773" width="10.7109375" style="13" customWidth="1"/>
    <col min="774" max="774" width="9.140625" style="13"/>
    <col min="775" max="775" width="11.5703125" style="13" customWidth="1"/>
    <col min="776" max="776" width="13.7109375" style="13" customWidth="1"/>
    <col min="777" max="780" width="9.28515625" style="13" customWidth="1"/>
    <col min="781" max="1017" width="9.140625" style="13"/>
    <col min="1018" max="1018" width="34" style="13" customWidth="1"/>
    <col min="1019" max="1019" width="11.28515625" style="13" customWidth="1"/>
    <col min="1020" max="1020" width="11" style="13" customWidth="1"/>
    <col min="1021" max="1027" width="9.140625" style="13"/>
    <col min="1028" max="1029" width="10.7109375" style="13" customWidth="1"/>
    <col min="1030" max="1030" width="9.140625" style="13"/>
    <col min="1031" max="1031" width="11.5703125" style="13" customWidth="1"/>
    <col min="1032" max="1032" width="13.7109375" style="13" customWidth="1"/>
    <col min="1033" max="1036" width="9.28515625" style="13" customWidth="1"/>
    <col min="1037" max="1273" width="9.140625" style="13"/>
    <col min="1274" max="1274" width="34" style="13" customWidth="1"/>
    <col min="1275" max="1275" width="11.28515625" style="13" customWidth="1"/>
    <col min="1276" max="1276" width="11" style="13" customWidth="1"/>
    <col min="1277" max="1283" width="9.140625" style="13"/>
    <col min="1284" max="1285" width="10.7109375" style="13" customWidth="1"/>
    <col min="1286" max="1286" width="9.140625" style="13"/>
    <col min="1287" max="1287" width="11.5703125" style="13" customWidth="1"/>
    <col min="1288" max="1288" width="13.7109375" style="13" customWidth="1"/>
    <col min="1289" max="1292" width="9.28515625" style="13" customWidth="1"/>
    <col min="1293" max="1529" width="9.140625" style="13"/>
    <col min="1530" max="1530" width="34" style="13" customWidth="1"/>
    <col min="1531" max="1531" width="11.28515625" style="13" customWidth="1"/>
    <col min="1532" max="1532" width="11" style="13" customWidth="1"/>
    <col min="1533" max="1539" width="9.140625" style="13"/>
    <col min="1540" max="1541" width="10.7109375" style="13" customWidth="1"/>
    <col min="1542" max="1542" width="9.140625" style="13"/>
    <col min="1543" max="1543" width="11.5703125" style="13" customWidth="1"/>
    <col min="1544" max="1544" width="13.7109375" style="13" customWidth="1"/>
    <col min="1545" max="1548" width="9.28515625" style="13" customWidth="1"/>
    <col min="1549" max="1785" width="9.140625" style="13"/>
    <col min="1786" max="1786" width="34" style="13" customWidth="1"/>
    <col min="1787" max="1787" width="11.28515625" style="13" customWidth="1"/>
    <col min="1788" max="1788" width="11" style="13" customWidth="1"/>
    <col min="1789" max="1795" width="9.140625" style="13"/>
    <col min="1796" max="1797" width="10.7109375" style="13" customWidth="1"/>
    <col min="1798" max="1798" width="9.140625" style="13"/>
    <col min="1799" max="1799" width="11.5703125" style="13" customWidth="1"/>
    <col min="1800" max="1800" width="13.7109375" style="13" customWidth="1"/>
    <col min="1801" max="1804" width="9.28515625" style="13" customWidth="1"/>
    <col min="1805" max="2041" width="9.140625" style="13"/>
    <col min="2042" max="2042" width="34" style="13" customWidth="1"/>
    <col min="2043" max="2043" width="11.28515625" style="13" customWidth="1"/>
    <col min="2044" max="2044" width="11" style="13" customWidth="1"/>
    <col min="2045" max="2051" width="9.140625" style="13"/>
    <col min="2052" max="2053" width="10.7109375" style="13" customWidth="1"/>
    <col min="2054" max="2054" width="9.140625" style="13"/>
    <col min="2055" max="2055" width="11.5703125" style="13" customWidth="1"/>
    <col min="2056" max="2056" width="13.7109375" style="13" customWidth="1"/>
    <col min="2057" max="2060" width="9.28515625" style="13" customWidth="1"/>
    <col min="2061" max="2297" width="9.140625" style="13"/>
    <col min="2298" max="2298" width="34" style="13" customWidth="1"/>
    <col min="2299" max="2299" width="11.28515625" style="13" customWidth="1"/>
    <col min="2300" max="2300" width="11" style="13" customWidth="1"/>
    <col min="2301" max="2307" width="9.140625" style="13"/>
    <col min="2308" max="2309" width="10.7109375" style="13" customWidth="1"/>
    <col min="2310" max="2310" width="9.140625" style="13"/>
    <col min="2311" max="2311" width="11.5703125" style="13" customWidth="1"/>
    <col min="2312" max="2312" width="13.7109375" style="13" customWidth="1"/>
    <col min="2313" max="2316" width="9.28515625" style="13" customWidth="1"/>
    <col min="2317" max="2553" width="9.140625" style="13"/>
    <col min="2554" max="2554" width="34" style="13" customWidth="1"/>
    <col min="2555" max="2555" width="11.28515625" style="13" customWidth="1"/>
    <col min="2556" max="2556" width="11" style="13" customWidth="1"/>
    <col min="2557" max="2563" width="9.140625" style="13"/>
    <col min="2564" max="2565" width="10.7109375" style="13" customWidth="1"/>
    <col min="2566" max="2566" width="9.140625" style="13"/>
    <col min="2567" max="2567" width="11.5703125" style="13" customWidth="1"/>
    <col min="2568" max="2568" width="13.7109375" style="13" customWidth="1"/>
    <col min="2569" max="2572" width="9.28515625" style="13" customWidth="1"/>
    <col min="2573" max="2809" width="9.140625" style="13"/>
    <col min="2810" max="2810" width="34" style="13" customWidth="1"/>
    <col min="2811" max="2811" width="11.28515625" style="13" customWidth="1"/>
    <col min="2812" max="2812" width="11" style="13" customWidth="1"/>
    <col min="2813" max="2819" width="9.140625" style="13"/>
    <col min="2820" max="2821" width="10.7109375" style="13" customWidth="1"/>
    <col min="2822" max="2822" width="9.140625" style="13"/>
    <col min="2823" max="2823" width="11.5703125" style="13" customWidth="1"/>
    <col min="2824" max="2824" width="13.7109375" style="13" customWidth="1"/>
    <col min="2825" max="2828" width="9.28515625" style="13" customWidth="1"/>
    <col min="2829" max="3065" width="9.140625" style="13"/>
    <col min="3066" max="3066" width="34" style="13" customWidth="1"/>
    <col min="3067" max="3067" width="11.28515625" style="13" customWidth="1"/>
    <col min="3068" max="3068" width="11" style="13" customWidth="1"/>
    <col min="3069" max="3075" width="9.140625" style="13"/>
    <col min="3076" max="3077" width="10.7109375" style="13" customWidth="1"/>
    <col min="3078" max="3078" width="9.140625" style="13"/>
    <col min="3079" max="3079" width="11.5703125" style="13" customWidth="1"/>
    <col min="3080" max="3080" width="13.7109375" style="13" customWidth="1"/>
    <col min="3081" max="3084" width="9.28515625" style="13" customWidth="1"/>
    <col min="3085" max="3321" width="9.140625" style="13"/>
    <col min="3322" max="3322" width="34" style="13" customWidth="1"/>
    <col min="3323" max="3323" width="11.28515625" style="13" customWidth="1"/>
    <col min="3324" max="3324" width="11" style="13" customWidth="1"/>
    <col min="3325" max="3331" width="9.140625" style="13"/>
    <col min="3332" max="3333" width="10.7109375" style="13" customWidth="1"/>
    <col min="3334" max="3334" width="9.140625" style="13"/>
    <col min="3335" max="3335" width="11.5703125" style="13" customWidth="1"/>
    <col min="3336" max="3336" width="13.7109375" style="13" customWidth="1"/>
    <col min="3337" max="3340" width="9.28515625" style="13" customWidth="1"/>
    <col min="3341" max="3577" width="9.140625" style="13"/>
    <col min="3578" max="3578" width="34" style="13" customWidth="1"/>
    <col min="3579" max="3579" width="11.28515625" style="13" customWidth="1"/>
    <col min="3580" max="3580" width="11" style="13" customWidth="1"/>
    <col min="3581" max="3587" width="9.140625" style="13"/>
    <col min="3588" max="3589" width="10.7109375" style="13" customWidth="1"/>
    <col min="3590" max="3590" width="9.140625" style="13"/>
    <col min="3591" max="3591" width="11.5703125" style="13" customWidth="1"/>
    <col min="3592" max="3592" width="13.7109375" style="13" customWidth="1"/>
    <col min="3593" max="3596" width="9.28515625" style="13" customWidth="1"/>
    <col min="3597" max="3833" width="9.140625" style="13"/>
    <col min="3834" max="3834" width="34" style="13" customWidth="1"/>
    <col min="3835" max="3835" width="11.28515625" style="13" customWidth="1"/>
    <col min="3836" max="3836" width="11" style="13" customWidth="1"/>
    <col min="3837" max="3843" width="9.140625" style="13"/>
    <col min="3844" max="3845" width="10.7109375" style="13" customWidth="1"/>
    <col min="3846" max="3846" width="9.140625" style="13"/>
    <col min="3847" max="3847" width="11.5703125" style="13" customWidth="1"/>
    <col min="3848" max="3848" width="13.7109375" style="13" customWidth="1"/>
    <col min="3849" max="3852" width="9.28515625" style="13" customWidth="1"/>
    <col min="3853" max="4089" width="9.140625" style="13"/>
    <col min="4090" max="4090" width="34" style="13" customWidth="1"/>
    <col min="4091" max="4091" width="11.28515625" style="13" customWidth="1"/>
    <col min="4092" max="4092" width="11" style="13" customWidth="1"/>
    <col min="4093" max="4099" width="9.140625" style="13"/>
    <col min="4100" max="4101" width="10.7109375" style="13" customWidth="1"/>
    <col min="4102" max="4102" width="9.140625" style="13"/>
    <col min="4103" max="4103" width="11.5703125" style="13" customWidth="1"/>
    <col min="4104" max="4104" width="13.7109375" style="13" customWidth="1"/>
    <col min="4105" max="4108" width="9.28515625" style="13" customWidth="1"/>
    <col min="4109" max="4345" width="9.140625" style="13"/>
    <col min="4346" max="4346" width="34" style="13" customWidth="1"/>
    <col min="4347" max="4347" width="11.28515625" style="13" customWidth="1"/>
    <col min="4348" max="4348" width="11" style="13" customWidth="1"/>
    <col min="4349" max="4355" width="9.140625" style="13"/>
    <col min="4356" max="4357" width="10.7109375" style="13" customWidth="1"/>
    <col min="4358" max="4358" width="9.140625" style="13"/>
    <col min="4359" max="4359" width="11.5703125" style="13" customWidth="1"/>
    <col min="4360" max="4360" width="13.7109375" style="13" customWidth="1"/>
    <col min="4361" max="4364" width="9.28515625" style="13" customWidth="1"/>
    <col min="4365" max="4601" width="9.140625" style="13"/>
    <col min="4602" max="4602" width="34" style="13" customWidth="1"/>
    <col min="4603" max="4603" width="11.28515625" style="13" customWidth="1"/>
    <col min="4604" max="4604" width="11" style="13" customWidth="1"/>
    <col min="4605" max="4611" width="9.140625" style="13"/>
    <col min="4612" max="4613" width="10.7109375" style="13" customWidth="1"/>
    <col min="4614" max="4614" width="9.140625" style="13"/>
    <col min="4615" max="4615" width="11.5703125" style="13" customWidth="1"/>
    <col min="4616" max="4616" width="13.7109375" style="13" customWidth="1"/>
    <col min="4617" max="4620" width="9.28515625" style="13" customWidth="1"/>
    <col min="4621" max="4857" width="9.140625" style="13"/>
    <col min="4858" max="4858" width="34" style="13" customWidth="1"/>
    <col min="4859" max="4859" width="11.28515625" style="13" customWidth="1"/>
    <col min="4860" max="4860" width="11" style="13" customWidth="1"/>
    <col min="4861" max="4867" width="9.140625" style="13"/>
    <col min="4868" max="4869" width="10.7109375" style="13" customWidth="1"/>
    <col min="4870" max="4870" width="9.140625" style="13"/>
    <col min="4871" max="4871" width="11.5703125" style="13" customWidth="1"/>
    <col min="4872" max="4872" width="13.7109375" style="13" customWidth="1"/>
    <col min="4873" max="4876" width="9.28515625" style="13" customWidth="1"/>
    <col min="4877" max="5113" width="9.140625" style="13"/>
    <col min="5114" max="5114" width="34" style="13" customWidth="1"/>
    <col min="5115" max="5115" width="11.28515625" style="13" customWidth="1"/>
    <col min="5116" max="5116" width="11" style="13" customWidth="1"/>
    <col min="5117" max="5123" width="9.140625" style="13"/>
    <col min="5124" max="5125" width="10.7109375" style="13" customWidth="1"/>
    <col min="5126" max="5126" width="9.140625" style="13"/>
    <col min="5127" max="5127" width="11.5703125" style="13" customWidth="1"/>
    <col min="5128" max="5128" width="13.7109375" style="13" customWidth="1"/>
    <col min="5129" max="5132" width="9.28515625" style="13" customWidth="1"/>
    <col min="5133" max="5369" width="9.140625" style="13"/>
    <col min="5370" max="5370" width="34" style="13" customWidth="1"/>
    <col min="5371" max="5371" width="11.28515625" style="13" customWidth="1"/>
    <col min="5372" max="5372" width="11" style="13" customWidth="1"/>
    <col min="5373" max="5379" width="9.140625" style="13"/>
    <col min="5380" max="5381" width="10.7109375" style="13" customWidth="1"/>
    <col min="5382" max="5382" width="9.140625" style="13"/>
    <col min="5383" max="5383" width="11.5703125" style="13" customWidth="1"/>
    <col min="5384" max="5384" width="13.7109375" style="13" customWidth="1"/>
    <col min="5385" max="5388" width="9.28515625" style="13" customWidth="1"/>
    <col min="5389" max="5625" width="9.140625" style="13"/>
    <col min="5626" max="5626" width="34" style="13" customWidth="1"/>
    <col min="5627" max="5627" width="11.28515625" style="13" customWidth="1"/>
    <col min="5628" max="5628" width="11" style="13" customWidth="1"/>
    <col min="5629" max="5635" width="9.140625" style="13"/>
    <col min="5636" max="5637" width="10.7109375" style="13" customWidth="1"/>
    <col min="5638" max="5638" width="9.140625" style="13"/>
    <col min="5639" max="5639" width="11.5703125" style="13" customWidth="1"/>
    <col min="5640" max="5640" width="13.7109375" style="13" customWidth="1"/>
    <col min="5641" max="5644" width="9.28515625" style="13" customWidth="1"/>
    <col min="5645" max="5881" width="9.140625" style="13"/>
    <col min="5882" max="5882" width="34" style="13" customWidth="1"/>
    <col min="5883" max="5883" width="11.28515625" style="13" customWidth="1"/>
    <col min="5884" max="5884" width="11" style="13" customWidth="1"/>
    <col min="5885" max="5891" width="9.140625" style="13"/>
    <col min="5892" max="5893" width="10.7109375" style="13" customWidth="1"/>
    <col min="5894" max="5894" width="9.140625" style="13"/>
    <col min="5895" max="5895" width="11.5703125" style="13" customWidth="1"/>
    <col min="5896" max="5896" width="13.7109375" style="13" customWidth="1"/>
    <col min="5897" max="5900" width="9.28515625" style="13" customWidth="1"/>
    <col min="5901" max="6137" width="9.140625" style="13"/>
    <col min="6138" max="6138" width="34" style="13" customWidth="1"/>
    <col min="6139" max="6139" width="11.28515625" style="13" customWidth="1"/>
    <col min="6140" max="6140" width="11" style="13" customWidth="1"/>
    <col min="6141" max="6147" width="9.140625" style="13"/>
    <col min="6148" max="6149" width="10.7109375" style="13" customWidth="1"/>
    <col min="6150" max="6150" width="9.140625" style="13"/>
    <col min="6151" max="6151" width="11.5703125" style="13" customWidth="1"/>
    <col min="6152" max="6152" width="13.7109375" style="13" customWidth="1"/>
    <col min="6153" max="6156" width="9.28515625" style="13" customWidth="1"/>
    <col min="6157" max="6393" width="9.140625" style="13"/>
    <col min="6394" max="6394" width="34" style="13" customWidth="1"/>
    <col min="6395" max="6395" width="11.28515625" style="13" customWidth="1"/>
    <col min="6396" max="6396" width="11" style="13" customWidth="1"/>
    <col min="6397" max="6403" width="9.140625" style="13"/>
    <col min="6404" max="6405" width="10.7109375" style="13" customWidth="1"/>
    <col min="6406" max="6406" width="9.140625" style="13"/>
    <col min="6407" max="6407" width="11.5703125" style="13" customWidth="1"/>
    <col min="6408" max="6408" width="13.7109375" style="13" customWidth="1"/>
    <col min="6409" max="6412" width="9.28515625" style="13" customWidth="1"/>
    <col min="6413" max="6649" width="9.140625" style="13"/>
    <col min="6650" max="6650" width="34" style="13" customWidth="1"/>
    <col min="6651" max="6651" width="11.28515625" style="13" customWidth="1"/>
    <col min="6652" max="6652" width="11" style="13" customWidth="1"/>
    <col min="6653" max="6659" width="9.140625" style="13"/>
    <col min="6660" max="6661" width="10.7109375" style="13" customWidth="1"/>
    <col min="6662" max="6662" width="9.140625" style="13"/>
    <col min="6663" max="6663" width="11.5703125" style="13" customWidth="1"/>
    <col min="6664" max="6664" width="13.7109375" style="13" customWidth="1"/>
    <col min="6665" max="6668" width="9.28515625" style="13" customWidth="1"/>
    <col min="6669" max="6905" width="9.140625" style="13"/>
    <col min="6906" max="6906" width="34" style="13" customWidth="1"/>
    <col min="6907" max="6907" width="11.28515625" style="13" customWidth="1"/>
    <col min="6908" max="6908" width="11" style="13" customWidth="1"/>
    <col min="6909" max="6915" width="9.140625" style="13"/>
    <col min="6916" max="6917" width="10.7109375" style="13" customWidth="1"/>
    <col min="6918" max="6918" width="9.140625" style="13"/>
    <col min="6919" max="6919" width="11.5703125" style="13" customWidth="1"/>
    <col min="6920" max="6920" width="13.7109375" style="13" customWidth="1"/>
    <col min="6921" max="6924" width="9.28515625" style="13" customWidth="1"/>
    <col min="6925" max="7161" width="9.140625" style="13"/>
    <col min="7162" max="7162" width="34" style="13" customWidth="1"/>
    <col min="7163" max="7163" width="11.28515625" style="13" customWidth="1"/>
    <col min="7164" max="7164" width="11" style="13" customWidth="1"/>
    <col min="7165" max="7171" width="9.140625" style="13"/>
    <col min="7172" max="7173" width="10.7109375" style="13" customWidth="1"/>
    <col min="7174" max="7174" width="9.140625" style="13"/>
    <col min="7175" max="7175" width="11.5703125" style="13" customWidth="1"/>
    <col min="7176" max="7176" width="13.7109375" style="13" customWidth="1"/>
    <col min="7177" max="7180" width="9.28515625" style="13" customWidth="1"/>
    <col min="7181" max="7417" width="9.140625" style="13"/>
    <col min="7418" max="7418" width="34" style="13" customWidth="1"/>
    <col min="7419" max="7419" width="11.28515625" style="13" customWidth="1"/>
    <col min="7420" max="7420" width="11" style="13" customWidth="1"/>
    <col min="7421" max="7427" width="9.140625" style="13"/>
    <col min="7428" max="7429" width="10.7109375" style="13" customWidth="1"/>
    <col min="7430" max="7430" width="9.140625" style="13"/>
    <col min="7431" max="7431" width="11.5703125" style="13" customWidth="1"/>
    <col min="7432" max="7432" width="13.7109375" style="13" customWidth="1"/>
    <col min="7433" max="7436" width="9.28515625" style="13" customWidth="1"/>
    <col min="7437" max="7673" width="9.140625" style="13"/>
    <col min="7674" max="7674" width="34" style="13" customWidth="1"/>
    <col min="7675" max="7675" width="11.28515625" style="13" customWidth="1"/>
    <col min="7676" max="7676" width="11" style="13" customWidth="1"/>
    <col min="7677" max="7683" width="9.140625" style="13"/>
    <col min="7684" max="7685" width="10.7109375" style="13" customWidth="1"/>
    <col min="7686" max="7686" width="9.140625" style="13"/>
    <col min="7687" max="7687" width="11.5703125" style="13" customWidth="1"/>
    <col min="7688" max="7688" width="13.7109375" style="13" customWidth="1"/>
    <col min="7689" max="7692" width="9.28515625" style="13" customWidth="1"/>
    <col min="7693" max="7929" width="9.140625" style="13"/>
    <col min="7930" max="7930" width="34" style="13" customWidth="1"/>
    <col min="7931" max="7931" width="11.28515625" style="13" customWidth="1"/>
    <col min="7932" max="7932" width="11" style="13" customWidth="1"/>
    <col min="7933" max="7939" width="9.140625" style="13"/>
    <col min="7940" max="7941" width="10.7109375" style="13" customWidth="1"/>
    <col min="7942" max="7942" width="9.140625" style="13"/>
    <col min="7943" max="7943" width="11.5703125" style="13" customWidth="1"/>
    <col min="7944" max="7944" width="13.7109375" style="13" customWidth="1"/>
    <col min="7945" max="7948" width="9.28515625" style="13" customWidth="1"/>
    <col min="7949" max="8185" width="9.140625" style="13"/>
    <col min="8186" max="8186" width="34" style="13" customWidth="1"/>
    <col min="8187" max="8187" width="11.28515625" style="13" customWidth="1"/>
    <col min="8188" max="8188" width="11" style="13" customWidth="1"/>
    <col min="8189" max="8195" width="9.140625" style="13"/>
    <col min="8196" max="8197" width="10.7109375" style="13" customWidth="1"/>
    <col min="8198" max="8198" width="9.140625" style="13"/>
    <col min="8199" max="8199" width="11.5703125" style="13" customWidth="1"/>
    <col min="8200" max="8200" width="13.7109375" style="13" customWidth="1"/>
    <col min="8201" max="8204" width="9.28515625" style="13" customWidth="1"/>
    <col min="8205" max="8441" width="9.140625" style="13"/>
    <col min="8442" max="8442" width="34" style="13" customWidth="1"/>
    <col min="8443" max="8443" width="11.28515625" style="13" customWidth="1"/>
    <col min="8444" max="8444" width="11" style="13" customWidth="1"/>
    <col min="8445" max="8451" width="9.140625" style="13"/>
    <col min="8452" max="8453" width="10.7109375" style="13" customWidth="1"/>
    <col min="8454" max="8454" width="9.140625" style="13"/>
    <col min="8455" max="8455" width="11.5703125" style="13" customWidth="1"/>
    <col min="8456" max="8456" width="13.7109375" style="13" customWidth="1"/>
    <col min="8457" max="8460" width="9.28515625" style="13" customWidth="1"/>
    <col min="8461" max="8697" width="9.140625" style="13"/>
    <col min="8698" max="8698" width="34" style="13" customWidth="1"/>
    <col min="8699" max="8699" width="11.28515625" style="13" customWidth="1"/>
    <col min="8700" max="8700" width="11" style="13" customWidth="1"/>
    <col min="8701" max="8707" width="9.140625" style="13"/>
    <col min="8708" max="8709" width="10.7109375" style="13" customWidth="1"/>
    <col min="8710" max="8710" width="9.140625" style="13"/>
    <col min="8711" max="8711" width="11.5703125" style="13" customWidth="1"/>
    <col min="8712" max="8712" width="13.7109375" style="13" customWidth="1"/>
    <col min="8713" max="8716" width="9.28515625" style="13" customWidth="1"/>
    <col min="8717" max="8953" width="9.140625" style="13"/>
    <col min="8954" max="8954" width="34" style="13" customWidth="1"/>
    <col min="8955" max="8955" width="11.28515625" style="13" customWidth="1"/>
    <col min="8956" max="8956" width="11" style="13" customWidth="1"/>
    <col min="8957" max="8963" width="9.140625" style="13"/>
    <col min="8964" max="8965" width="10.7109375" style="13" customWidth="1"/>
    <col min="8966" max="8966" width="9.140625" style="13"/>
    <col min="8967" max="8967" width="11.5703125" style="13" customWidth="1"/>
    <col min="8968" max="8968" width="13.7109375" style="13" customWidth="1"/>
    <col min="8969" max="8972" width="9.28515625" style="13" customWidth="1"/>
    <col min="8973" max="9209" width="9.140625" style="13"/>
    <col min="9210" max="9210" width="34" style="13" customWidth="1"/>
    <col min="9211" max="9211" width="11.28515625" style="13" customWidth="1"/>
    <col min="9212" max="9212" width="11" style="13" customWidth="1"/>
    <col min="9213" max="9219" width="9.140625" style="13"/>
    <col min="9220" max="9221" width="10.7109375" style="13" customWidth="1"/>
    <col min="9222" max="9222" width="9.140625" style="13"/>
    <col min="9223" max="9223" width="11.5703125" style="13" customWidth="1"/>
    <col min="9224" max="9224" width="13.7109375" style="13" customWidth="1"/>
    <col min="9225" max="9228" width="9.28515625" style="13" customWidth="1"/>
    <col min="9229" max="9465" width="9.140625" style="13"/>
    <col min="9466" max="9466" width="34" style="13" customWidth="1"/>
    <col min="9467" max="9467" width="11.28515625" style="13" customWidth="1"/>
    <col min="9468" max="9468" width="11" style="13" customWidth="1"/>
    <col min="9469" max="9475" width="9.140625" style="13"/>
    <col min="9476" max="9477" width="10.7109375" style="13" customWidth="1"/>
    <col min="9478" max="9478" width="9.140625" style="13"/>
    <col min="9479" max="9479" width="11.5703125" style="13" customWidth="1"/>
    <col min="9480" max="9480" width="13.7109375" style="13" customWidth="1"/>
    <col min="9481" max="9484" width="9.28515625" style="13" customWidth="1"/>
    <col min="9485" max="9721" width="9.140625" style="13"/>
    <col min="9722" max="9722" width="34" style="13" customWidth="1"/>
    <col min="9723" max="9723" width="11.28515625" style="13" customWidth="1"/>
    <col min="9724" max="9724" width="11" style="13" customWidth="1"/>
    <col min="9725" max="9731" width="9.140625" style="13"/>
    <col min="9732" max="9733" width="10.7109375" style="13" customWidth="1"/>
    <col min="9734" max="9734" width="9.140625" style="13"/>
    <col min="9735" max="9735" width="11.5703125" style="13" customWidth="1"/>
    <col min="9736" max="9736" width="13.7109375" style="13" customWidth="1"/>
    <col min="9737" max="9740" width="9.28515625" style="13" customWidth="1"/>
    <col min="9741" max="9977" width="9.140625" style="13"/>
    <col min="9978" max="9978" width="34" style="13" customWidth="1"/>
    <col min="9979" max="9979" width="11.28515625" style="13" customWidth="1"/>
    <col min="9980" max="9980" width="11" style="13" customWidth="1"/>
    <col min="9981" max="9987" width="9.140625" style="13"/>
    <col min="9988" max="9989" width="10.7109375" style="13" customWidth="1"/>
    <col min="9990" max="9990" width="9.140625" style="13"/>
    <col min="9991" max="9991" width="11.5703125" style="13" customWidth="1"/>
    <col min="9992" max="9992" width="13.7109375" style="13" customWidth="1"/>
    <col min="9993" max="9996" width="9.28515625" style="13" customWidth="1"/>
    <col min="9997" max="10233" width="9.140625" style="13"/>
    <col min="10234" max="10234" width="34" style="13" customWidth="1"/>
    <col min="10235" max="10235" width="11.28515625" style="13" customWidth="1"/>
    <col min="10236" max="10236" width="11" style="13" customWidth="1"/>
    <col min="10237" max="10243" width="9.140625" style="13"/>
    <col min="10244" max="10245" width="10.7109375" style="13" customWidth="1"/>
    <col min="10246" max="10246" width="9.140625" style="13"/>
    <col min="10247" max="10247" width="11.5703125" style="13" customWidth="1"/>
    <col min="10248" max="10248" width="13.7109375" style="13" customWidth="1"/>
    <col min="10249" max="10252" width="9.28515625" style="13" customWidth="1"/>
    <col min="10253" max="10489" width="9.140625" style="13"/>
    <col min="10490" max="10490" width="34" style="13" customWidth="1"/>
    <col min="10491" max="10491" width="11.28515625" style="13" customWidth="1"/>
    <col min="10492" max="10492" width="11" style="13" customWidth="1"/>
    <col min="10493" max="10499" width="9.140625" style="13"/>
    <col min="10500" max="10501" width="10.7109375" style="13" customWidth="1"/>
    <col min="10502" max="10502" width="9.140625" style="13"/>
    <col min="10503" max="10503" width="11.5703125" style="13" customWidth="1"/>
    <col min="10504" max="10504" width="13.7109375" style="13" customWidth="1"/>
    <col min="10505" max="10508" width="9.28515625" style="13" customWidth="1"/>
    <col min="10509" max="10745" width="9.140625" style="13"/>
    <col min="10746" max="10746" width="34" style="13" customWidth="1"/>
    <col min="10747" max="10747" width="11.28515625" style="13" customWidth="1"/>
    <col min="10748" max="10748" width="11" style="13" customWidth="1"/>
    <col min="10749" max="10755" width="9.140625" style="13"/>
    <col min="10756" max="10757" width="10.7109375" style="13" customWidth="1"/>
    <col min="10758" max="10758" width="9.140625" style="13"/>
    <col min="10759" max="10759" width="11.5703125" style="13" customWidth="1"/>
    <col min="10760" max="10760" width="13.7109375" style="13" customWidth="1"/>
    <col min="10761" max="10764" width="9.28515625" style="13" customWidth="1"/>
    <col min="10765" max="11001" width="9.140625" style="13"/>
    <col min="11002" max="11002" width="34" style="13" customWidth="1"/>
    <col min="11003" max="11003" width="11.28515625" style="13" customWidth="1"/>
    <col min="11004" max="11004" width="11" style="13" customWidth="1"/>
    <col min="11005" max="11011" width="9.140625" style="13"/>
    <col min="11012" max="11013" width="10.7109375" style="13" customWidth="1"/>
    <col min="11014" max="11014" width="9.140625" style="13"/>
    <col min="11015" max="11015" width="11.5703125" style="13" customWidth="1"/>
    <col min="11016" max="11016" width="13.7109375" style="13" customWidth="1"/>
    <col min="11017" max="11020" width="9.28515625" style="13" customWidth="1"/>
    <col min="11021" max="11257" width="9.140625" style="13"/>
    <col min="11258" max="11258" width="34" style="13" customWidth="1"/>
    <col min="11259" max="11259" width="11.28515625" style="13" customWidth="1"/>
    <col min="11260" max="11260" width="11" style="13" customWidth="1"/>
    <col min="11261" max="11267" width="9.140625" style="13"/>
    <col min="11268" max="11269" width="10.7109375" style="13" customWidth="1"/>
    <col min="11270" max="11270" width="9.140625" style="13"/>
    <col min="11271" max="11271" width="11.5703125" style="13" customWidth="1"/>
    <col min="11272" max="11272" width="13.7109375" style="13" customWidth="1"/>
    <col min="11273" max="11276" width="9.28515625" style="13" customWidth="1"/>
    <col min="11277" max="11513" width="9.140625" style="13"/>
    <col min="11514" max="11514" width="34" style="13" customWidth="1"/>
    <col min="11515" max="11515" width="11.28515625" style="13" customWidth="1"/>
    <col min="11516" max="11516" width="11" style="13" customWidth="1"/>
    <col min="11517" max="11523" width="9.140625" style="13"/>
    <col min="11524" max="11525" width="10.7109375" style="13" customWidth="1"/>
    <col min="11526" max="11526" width="9.140625" style="13"/>
    <col min="11527" max="11527" width="11.5703125" style="13" customWidth="1"/>
    <col min="11528" max="11528" width="13.7109375" style="13" customWidth="1"/>
    <col min="11529" max="11532" width="9.28515625" style="13" customWidth="1"/>
    <col min="11533" max="11769" width="9.140625" style="13"/>
    <col min="11770" max="11770" width="34" style="13" customWidth="1"/>
    <col min="11771" max="11771" width="11.28515625" style="13" customWidth="1"/>
    <col min="11772" max="11772" width="11" style="13" customWidth="1"/>
    <col min="11773" max="11779" width="9.140625" style="13"/>
    <col min="11780" max="11781" width="10.7109375" style="13" customWidth="1"/>
    <col min="11782" max="11782" width="9.140625" style="13"/>
    <col min="11783" max="11783" width="11.5703125" style="13" customWidth="1"/>
    <col min="11784" max="11784" width="13.7109375" style="13" customWidth="1"/>
    <col min="11785" max="11788" width="9.28515625" style="13" customWidth="1"/>
    <col min="11789" max="12025" width="9.140625" style="13"/>
    <col min="12026" max="12026" width="34" style="13" customWidth="1"/>
    <col min="12027" max="12027" width="11.28515625" style="13" customWidth="1"/>
    <col min="12028" max="12028" width="11" style="13" customWidth="1"/>
    <col min="12029" max="12035" width="9.140625" style="13"/>
    <col min="12036" max="12037" width="10.7109375" style="13" customWidth="1"/>
    <col min="12038" max="12038" width="9.140625" style="13"/>
    <col min="12039" max="12039" width="11.5703125" style="13" customWidth="1"/>
    <col min="12040" max="12040" width="13.7109375" style="13" customWidth="1"/>
    <col min="12041" max="12044" width="9.28515625" style="13" customWidth="1"/>
    <col min="12045" max="12281" width="9.140625" style="13"/>
    <col min="12282" max="12282" width="34" style="13" customWidth="1"/>
    <col min="12283" max="12283" width="11.28515625" style="13" customWidth="1"/>
    <col min="12284" max="12284" width="11" style="13" customWidth="1"/>
    <col min="12285" max="12291" width="9.140625" style="13"/>
    <col min="12292" max="12293" width="10.7109375" style="13" customWidth="1"/>
    <col min="12294" max="12294" width="9.140625" style="13"/>
    <col min="12295" max="12295" width="11.5703125" style="13" customWidth="1"/>
    <col min="12296" max="12296" width="13.7109375" style="13" customWidth="1"/>
    <col min="12297" max="12300" width="9.28515625" style="13" customWidth="1"/>
    <col min="12301" max="12537" width="9.140625" style="13"/>
    <col min="12538" max="12538" width="34" style="13" customWidth="1"/>
    <col min="12539" max="12539" width="11.28515625" style="13" customWidth="1"/>
    <col min="12540" max="12540" width="11" style="13" customWidth="1"/>
    <col min="12541" max="12547" width="9.140625" style="13"/>
    <col min="12548" max="12549" width="10.7109375" style="13" customWidth="1"/>
    <col min="12550" max="12550" width="9.140625" style="13"/>
    <col min="12551" max="12551" width="11.5703125" style="13" customWidth="1"/>
    <col min="12552" max="12552" width="13.7109375" style="13" customWidth="1"/>
    <col min="12553" max="12556" width="9.28515625" style="13" customWidth="1"/>
    <col min="12557" max="12793" width="9.140625" style="13"/>
    <col min="12794" max="12794" width="34" style="13" customWidth="1"/>
    <col min="12795" max="12795" width="11.28515625" style="13" customWidth="1"/>
    <col min="12796" max="12796" width="11" style="13" customWidth="1"/>
    <col min="12797" max="12803" width="9.140625" style="13"/>
    <col min="12804" max="12805" width="10.7109375" style="13" customWidth="1"/>
    <col min="12806" max="12806" width="9.140625" style="13"/>
    <col min="12807" max="12807" width="11.5703125" style="13" customWidth="1"/>
    <col min="12808" max="12808" width="13.7109375" style="13" customWidth="1"/>
    <col min="12809" max="12812" width="9.28515625" style="13" customWidth="1"/>
    <col min="12813" max="13049" width="9.140625" style="13"/>
    <col min="13050" max="13050" width="34" style="13" customWidth="1"/>
    <col min="13051" max="13051" width="11.28515625" style="13" customWidth="1"/>
    <col min="13052" max="13052" width="11" style="13" customWidth="1"/>
    <col min="13053" max="13059" width="9.140625" style="13"/>
    <col min="13060" max="13061" width="10.7109375" style="13" customWidth="1"/>
    <col min="13062" max="13062" width="9.140625" style="13"/>
    <col min="13063" max="13063" width="11.5703125" style="13" customWidth="1"/>
    <col min="13064" max="13064" width="13.7109375" style="13" customWidth="1"/>
    <col min="13065" max="13068" width="9.28515625" style="13" customWidth="1"/>
    <col min="13069" max="13305" width="9.140625" style="13"/>
    <col min="13306" max="13306" width="34" style="13" customWidth="1"/>
    <col min="13307" max="13307" width="11.28515625" style="13" customWidth="1"/>
    <col min="13308" max="13308" width="11" style="13" customWidth="1"/>
    <col min="13309" max="13315" width="9.140625" style="13"/>
    <col min="13316" max="13317" width="10.7109375" style="13" customWidth="1"/>
    <col min="13318" max="13318" width="9.140625" style="13"/>
    <col min="13319" max="13319" width="11.5703125" style="13" customWidth="1"/>
    <col min="13320" max="13320" width="13.7109375" style="13" customWidth="1"/>
    <col min="13321" max="13324" width="9.28515625" style="13" customWidth="1"/>
    <col min="13325" max="13561" width="9.140625" style="13"/>
    <col min="13562" max="13562" width="34" style="13" customWidth="1"/>
    <col min="13563" max="13563" width="11.28515625" style="13" customWidth="1"/>
    <col min="13564" max="13564" width="11" style="13" customWidth="1"/>
    <col min="13565" max="13571" width="9.140625" style="13"/>
    <col min="13572" max="13573" width="10.7109375" style="13" customWidth="1"/>
    <col min="13574" max="13574" width="9.140625" style="13"/>
    <col min="13575" max="13575" width="11.5703125" style="13" customWidth="1"/>
    <col min="13576" max="13576" width="13.7109375" style="13" customWidth="1"/>
    <col min="13577" max="13580" width="9.28515625" style="13" customWidth="1"/>
    <col min="13581" max="13817" width="9.140625" style="13"/>
    <col min="13818" max="13818" width="34" style="13" customWidth="1"/>
    <col min="13819" max="13819" width="11.28515625" style="13" customWidth="1"/>
    <col min="13820" max="13820" width="11" style="13" customWidth="1"/>
    <col min="13821" max="13827" width="9.140625" style="13"/>
    <col min="13828" max="13829" width="10.7109375" style="13" customWidth="1"/>
    <col min="13830" max="13830" width="9.140625" style="13"/>
    <col min="13831" max="13831" width="11.5703125" style="13" customWidth="1"/>
    <col min="13832" max="13832" width="13.7109375" style="13" customWidth="1"/>
    <col min="13833" max="13836" width="9.28515625" style="13" customWidth="1"/>
    <col min="13837" max="14073" width="9.140625" style="13"/>
    <col min="14074" max="14074" width="34" style="13" customWidth="1"/>
    <col min="14075" max="14075" width="11.28515625" style="13" customWidth="1"/>
    <col min="14076" max="14076" width="11" style="13" customWidth="1"/>
    <col min="14077" max="14083" width="9.140625" style="13"/>
    <col min="14084" max="14085" width="10.7109375" style="13" customWidth="1"/>
    <col min="14086" max="14086" width="9.140625" style="13"/>
    <col min="14087" max="14087" width="11.5703125" style="13" customWidth="1"/>
    <col min="14088" max="14088" width="13.7109375" style="13" customWidth="1"/>
    <col min="14089" max="14092" width="9.28515625" style="13" customWidth="1"/>
    <col min="14093" max="14329" width="9.140625" style="13"/>
    <col min="14330" max="14330" width="34" style="13" customWidth="1"/>
    <col min="14331" max="14331" width="11.28515625" style="13" customWidth="1"/>
    <col min="14332" max="14332" width="11" style="13" customWidth="1"/>
    <col min="14333" max="14339" width="9.140625" style="13"/>
    <col min="14340" max="14341" width="10.7109375" style="13" customWidth="1"/>
    <col min="14342" max="14342" width="9.140625" style="13"/>
    <col min="14343" max="14343" width="11.5703125" style="13" customWidth="1"/>
    <col min="14344" max="14344" width="13.7109375" style="13" customWidth="1"/>
    <col min="14345" max="14348" width="9.28515625" style="13" customWidth="1"/>
    <col min="14349" max="14585" width="9.140625" style="13"/>
    <col min="14586" max="14586" width="34" style="13" customWidth="1"/>
    <col min="14587" max="14587" width="11.28515625" style="13" customWidth="1"/>
    <col min="14588" max="14588" width="11" style="13" customWidth="1"/>
    <col min="14589" max="14595" width="9.140625" style="13"/>
    <col min="14596" max="14597" width="10.7109375" style="13" customWidth="1"/>
    <col min="14598" max="14598" width="9.140625" style="13"/>
    <col min="14599" max="14599" width="11.5703125" style="13" customWidth="1"/>
    <col min="14600" max="14600" width="13.7109375" style="13" customWidth="1"/>
    <col min="14601" max="14604" width="9.28515625" style="13" customWidth="1"/>
    <col min="14605" max="14841" width="9.140625" style="13"/>
    <col min="14842" max="14842" width="34" style="13" customWidth="1"/>
    <col min="14843" max="14843" width="11.28515625" style="13" customWidth="1"/>
    <col min="14844" max="14844" width="11" style="13" customWidth="1"/>
    <col min="14845" max="14851" width="9.140625" style="13"/>
    <col min="14852" max="14853" width="10.7109375" style="13" customWidth="1"/>
    <col min="14854" max="14854" width="9.140625" style="13"/>
    <col min="14855" max="14855" width="11.5703125" style="13" customWidth="1"/>
    <col min="14856" max="14856" width="13.7109375" style="13" customWidth="1"/>
    <col min="14857" max="14860" width="9.28515625" style="13" customWidth="1"/>
    <col min="14861" max="15097" width="9.140625" style="13"/>
    <col min="15098" max="15098" width="34" style="13" customWidth="1"/>
    <col min="15099" max="15099" width="11.28515625" style="13" customWidth="1"/>
    <col min="15100" max="15100" width="11" style="13" customWidth="1"/>
    <col min="15101" max="15107" width="9.140625" style="13"/>
    <col min="15108" max="15109" width="10.7109375" style="13" customWidth="1"/>
    <col min="15110" max="15110" width="9.140625" style="13"/>
    <col min="15111" max="15111" width="11.5703125" style="13" customWidth="1"/>
    <col min="15112" max="15112" width="13.7109375" style="13" customWidth="1"/>
    <col min="15113" max="15116" width="9.28515625" style="13" customWidth="1"/>
    <col min="15117" max="15353" width="9.140625" style="13"/>
    <col min="15354" max="15354" width="34" style="13" customWidth="1"/>
    <col min="15355" max="15355" width="11.28515625" style="13" customWidth="1"/>
    <col min="15356" max="15356" width="11" style="13" customWidth="1"/>
    <col min="15357" max="15363" width="9.140625" style="13"/>
    <col min="15364" max="15365" width="10.7109375" style="13" customWidth="1"/>
    <col min="15366" max="15366" width="9.140625" style="13"/>
    <col min="15367" max="15367" width="11.5703125" style="13" customWidth="1"/>
    <col min="15368" max="15368" width="13.7109375" style="13" customWidth="1"/>
    <col min="15369" max="15372" width="9.28515625" style="13" customWidth="1"/>
    <col min="15373" max="15609" width="9.140625" style="13"/>
    <col min="15610" max="15610" width="34" style="13" customWidth="1"/>
    <col min="15611" max="15611" width="11.28515625" style="13" customWidth="1"/>
    <col min="15612" max="15612" width="11" style="13" customWidth="1"/>
    <col min="15613" max="15619" width="9.140625" style="13"/>
    <col min="15620" max="15621" width="10.7109375" style="13" customWidth="1"/>
    <col min="15622" max="15622" width="9.140625" style="13"/>
    <col min="15623" max="15623" width="11.5703125" style="13" customWidth="1"/>
    <col min="15624" max="15624" width="13.7109375" style="13" customWidth="1"/>
    <col min="15625" max="15628" width="9.28515625" style="13" customWidth="1"/>
    <col min="15629" max="15865" width="9.140625" style="13"/>
    <col min="15866" max="15866" width="34" style="13" customWidth="1"/>
    <col min="15867" max="15867" width="11.28515625" style="13" customWidth="1"/>
    <col min="15868" max="15868" width="11" style="13" customWidth="1"/>
    <col min="15869" max="15875" width="9.140625" style="13"/>
    <col min="15876" max="15877" width="10.7109375" style="13" customWidth="1"/>
    <col min="15878" max="15878" width="9.140625" style="13"/>
    <col min="15879" max="15879" width="11.5703125" style="13" customWidth="1"/>
    <col min="15880" max="15880" width="13.7109375" style="13" customWidth="1"/>
    <col min="15881" max="15884" width="9.28515625" style="13" customWidth="1"/>
    <col min="15885" max="16121" width="9.140625" style="13"/>
    <col min="16122" max="16122" width="34" style="13" customWidth="1"/>
    <col min="16123" max="16123" width="11.28515625" style="13" customWidth="1"/>
    <col min="16124" max="16124" width="11" style="13" customWidth="1"/>
    <col min="16125" max="16131" width="9.140625" style="13"/>
    <col min="16132" max="16133" width="10.7109375" style="13" customWidth="1"/>
    <col min="16134" max="16134" width="9.140625" style="13"/>
    <col min="16135" max="16135" width="11.5703125" style="13" customWidth="1"/>
    <col min="16136" max="16136" width="13.7109375" style="13" customWidth="1"/>
    <col min="16137" max="16140" width="9.28515625" style="13" customWidth="1"/>
    <col min="16141" max="16384" width="9.140625" style="13"/>
  </cols>
  <sheetData>
    <row r="1" spans="1:12" ht="40.9" customHeight="1" x14ac:dyDescent="0.3">
      <c r="A1" s="11"/>
      <c r="B1" s="200" t="s">
        <v>22</v>
      </c>
      <c r="C1" s="200"/>
      <c r="D1" s="200"/>
      <c r="E1" s="200"/>
      <c r="F1" s="200"/>
      <c r="G1" s="200"/>
      <c r="H1" s="200"/>
      <c r="I1" s="200"/>
      <c r="J1" s="200"/>
      <c r="K1" s="200"/>
      <c r="L1" s="12"/>
    </row>
    <row r="2" spans="1:12" ht="16.5" thickBot="1" x14ac:dyDescent="0.3">
      <c r="A2" s="14" t="s">
        <v>310</v>
      </c>
      <c r="L2" s="12"/>
    </row>
    <row r="3" spans="1:12" ht="14.45" customHeight="1" x14ac:dyDescent="0.25">
      <c r="A3" s="201" t="s">
        <v>24</v>
      </c>
      <c r="B3" s="204" t="s">
        <v>25</v>
      </c>
      <c r="C3" s="207" t="s">
        <v>26</v>
      </c>
      <c r="D3" s="207"/>
      <c r="E3" s="207"/>
      <c r="F3" s="209" t="s">
        <v>27</v>
      </c>
      <c r="G3" s="209"/>
      <c r="H3" s="209"/>
      <c r="I3" s="209"/>
      <c r="J3" s="209"/>
      <c r="K3" s="210"/>
      <c r="L3" s="12"/>
    </row>
    <row r="4" spans="1:12" customFormat="1" ht="58.15" customHeight="1" x14ac:dyDescent="0.25">
      <c r="A4" s="202"/>
      <c r="B4" s="205"/>
      <c r="C4" s="208"/>
      <c r="D4" s="208"/>
      <c r="E4" s="208"/>
      <c r="F4" s="208" t="s">
        <v>28</v>
      </c>
      <c r="G4" s="208"/>
      <c r="H4" s="208"/>
      <c r="I4" s="208" t="s">
        <v>29</v>
      </c>
      <c r="J4" s="208"/>
      <c r="K4" s="211"/>
    </row>
    <row r="5" spans="1:12" customFormat="1" ht="24.75" customHeight="1" thickBot="1" x14ac:dyDescent="0.3">
      <c r="A5" s="203"/>
      <c r="B5" s="206"/>
      <c r="C5" s="15" t="s">
        <v>30</v>
      </c>
      <c r="D5" s="15" t="s">
        <v>31</v>
      </c>
      <c r="E5" s="15" t="s">
        <v>32</v>
      </c>
      <c r="F5" s="15" t="s">
        <v>30</v>
      </c>
      <c r="G5" s="15" t="s">
        <v>31</v>
      </c>
      <c r="H5" s="15" t="s">
        <v>32</v>
      </c>
      <c r="I5" s="15" t="s">
        <v>30</v>
      </c>
      <c r="J5" s="15" t="s">
        <v>31</v>
      </c>
      <c r="K5" s="16" t="s">
        <v>32</v>
      </c>
    </row>
    <row r="6" spans="1:12" customFormat="1" ht="25.9" customHeight="1" x14ac:dyDescent="0.25">
      <c r="A6" s="17" t="s">
        <v>33</v>
      </c>
      <c r="B6" s="18" t="s">
        <v>34</v>
      </c>
      <c r="C6" s="17">
        <f>D6+E6</f>
        <v>0</v>
      </c>
      <c r="D6" s="17"/>
      <c r="E6" s="17"/>
      <c r="F6" s="17">
        <f>G6+H6</f>
        <v>0</v>
      </c>
      <c r="G6" s="17"/>
      <c r="H6" s="17"/>
      <c r="I6" s="17">
        <f>J6+K6</f>
        <v>0</v>
      </c>
      <c r="J6" s="17"/>
      <c r="K6" s="17"/>
    </row>
    <row r="7" spans="1:12" customFormat="1" ht="22.15" customHeight="1" x14ac:dyDescent="0.25">
      <c r="A7" s="20"/>
      <c r="B7" s="21" t="s">
        <v>35</v>
      </c>
      <c r="C7" s="19">
        <f t="shared" ref="C7:C51" si="0">D7+E7</f>
        <v>0</v>
      </c>
      <c r="D7" s="19"/>
      <c r="E7" s="19"/>
      <c r="F7" s="19">
        <f t="shared" ref="F7:F51" si="1">G7+H7</f>
        <v>0</v>
      </c>
      <c r="G7" s="19"/>
      <c r="H7" s="19"/>
      <c r="I7" s="19">
        <f t="shared" ref="I7:I51" si="2">J7+K7</f>
        <v>0</v>
      </c>
      <c r="J7" s="19"/>
      <c r="K7" s="19"/>
    </row>
    <row r="8" spans="1:12" customFormat="1" ht="18" customHeight="1" x14ac:dyDescent="0.25">
      <c r="A8" s="22"/>
      <c r="B8" s="21" t="s">
        <v>36</v>
      </c>
      <c r="C8" s="19">
        <f t="shared" si="0"/>
        <v>0</v>
      </c>
      <c r="D8" s="19"/>
      <c r="E8" s="19"/>
      <c r="F8" s="19">
        <f t="shared" si="1"/>
        <v>0</v>
      </c>
      <c r="G8" s="19"/>
      <c r="H8" s="19"/>
      <c r="I8" s="19">
        <f t="shared" si="2"/>
        <v>0</v>
      </c>
      <c r="J8" s="19"/>
      <c r="K8" s="19"/>
    </row>
    <row r="9" spans="1:12" customFormat="1" ht="23.45" customHeight="1" x14ac:dyDescent="0.25">
      <c r="A9" s="21" t="s">
        <v>37</v>
      </c>
      <c r="B9" s="21" t="s">
        <v>38</v>
      </c>
      <c r="C9" s="19">
        <f t="shared" si="0"/>
        <v>0</v>
      </c>
      <c r="D9" s="19"/>
      <c r="E9" s="19"/>
      <c r="F9" s="19">
        <f t="shared" si="1"/>
        <v>0</v>
      </c>
      <c r="G9" s="19"/>
      <c r="H9" s="19"/>
      <c r="I9" s="19">
        <f t="shared" si="2"/>
        <v>0</v>
      </c>
      <c r="J9" s="19"/>
      <c r="K9" s="19"/>
    </row>
    <row r="10" spans="1:12" customFormat="1" ht="28.9" customHeight="1" x14ac:dyDescent="0.25">
      <c r="A10" s="21" t="s">
        <v>39</v>
      </c>
      <c r="B10" s="21" t="s">
        <v>40</v>
      </c>
      <c r="C10" s="19">
        <f t="shared" si="0"/>
        <v>0</v>
      </c>
      <c r="D10" s="19"/>
      <c r="E10" s="19"/>
      <c r="F10" s="19">
        <f t="shared" si="1"/>
        <v>0</v>
      </c>
      <c r="G10" s="19"/>
      <c r="H10" s="19"/>
      <c r="I10" s="19">
        <f t="shared" si="2"/>
        <v>0</v>
      </c>
      <c r="J10" s="19"/>
      <c r="K10" s="19"/>
    </row>
    <row r="11" spans="1:12" customFormat="1" ht="22.9" customHeight="1" x14ac:dyDescent="0.25">
      <c r="A11" s="21" t="s">
        <v>41</v>
      </c>
      <c r="B11" s="21" t="s">
        <v>42</v>
      </c>
      <c r="C11" s="19">
        <f t="shared" si="0"/>
        <v>0</v>
      </c>
      <c r="D11" s="19"/>
      <c r="E11" s="19"/>
      <c r="F11" s="19">
        <f t="shared" si="1"/>
        <v>0</v>
      </c>
      <c r="G11" s="19"/>
      <c r="H11" s="19"/>
      <c r="I11" s="19">
        <f t="shared" si="2"/>
        <v>0</v>
      </c>
      <c r="J11" s="19"/>
      <c r="K11" s="19"/>
    </row>
    <row r="12" spans="1:12" customFormat="1" ht="24" customHeight="1" x14ac:dyDescent="0.25">
      <c r="A12" s="21" t="s">
        <v>43</v>
      </c>
      <c r="B12" s="21" t="s">
        <v>44</v>
      </c>
      <c r="C12" s="19">
        <f t="shared" si="0"/>
        <v>0</v>
      </c>
      <c r="D12" s="19"/>
      <c r="E12" s="19"/>
      <c r="F12" s="19">
        <f t="shared" si="1"/>
        <v>0</v>
      </c>
      <c r="G12" s="19"/>
      <c r="H12" s="19"/>
      <c r="I12" s="19">
        <f t="shared" si="2"/>
        <v>0</v>
      </c>
      <c r="J12" s="19"/>
      <c r="K12" s="19"/>
    </row>
    <row r="13" spans="1:12" customFormat="1" ht="18.600000000000001" customHeight="1" x14ac:dyDescent="0.25">
      <c r="A13" s="22" t="s">
        <v>45</v>
      </c>
      <c r="B13" s="22" t="s">
        <v>46</v>
      </c>
      <c r="C13" s="19">
        <f t="shared" si="0"/>
        <v>0</v>
      </c>
      <c r="D13" s="19"/>
      <c r="E13" s="19"/>
      <c r="F13" s="19">
        <f t="shared" si="1"/>
        <v>0</v>
      </c>
      <c r="G13" s="19"/>
      <c r="H13" s="19"/>
      <c r="I13" s="19">
        <f t="shared" si="2"/>
        <v>0</v>
      </c>
      <c r="J13" s="19"/>
      <c r="K13" s="19"/>
    </row>
    <row r="14" spans="1:12" customFormat="1" ht="24" customHeight="1" x14ac:dyDescent="0.25">
      <c r="A14" s="21" t="s">
        <v>47</v>
      </c>
      <c r="B14" s="21" t="s">
        <v>48</v>
      </c>
      <c r="C14" s="19">
        <f t="shared" si="0"/>
        <v>0</v>
      </c>
      <c r="D14" s="19"/>
      <c r="E14" s="19"/>
      <c r="F14" s="19">
        <f t="shared" si="1"/>
        <v>0</v>
      </c>
      <c r="G14" s="19"/>
      <c r="H14" s="19"/>
      <c r="I14" s="19">
        <f t="shared" si="2"/>
        <v>0</v>
      </c>
      <c r="J14" s="19"/>
      <c r="K14" s="19"/>
    </row>
    <row r="15" spans="1:12" customFormat="1" ht="24" customHeight="1" x14ac:dyDescent="0.25">
      <c r="A15" s="21" t="s">
        <v>49</v>
      </c>
      <c r="B15" s="21" t="s">
        <v>50</v>
      </c>
      <c r="C15" s="19">
        <f t="shared" si="0"/>
        <v>0</v>
      </c>
      <c r="D15" s="19"/>
      <c r="E15" s="19"/>
      <c r="F15" s="19">
        <f t="shared" si="1"/>
        <v>0</v>
      </c>
      <c r="G15" s="19"/>
      <c r="H15" s="19"/>
      <c r="I15" s="19">
        <f t="shared" si="2"/>
        <v>0</v>
      </c>
      <c r="J15" s="19"/>
      <c r="K15" s="19"/>
    </row>
    <row r="16" spans="1:12" customFormat="1" ht="26.45" customHeight="1" x14ac:dyDescent="0.25">
      <c r="A16" s="21" t="s">
        <v>51</v>
      </c>
      <c r="B16" s="21" t="s">
        <v>52</v>
      </c>
      <c r="C16" s="19">
        <f t="shared" si="0"/>
        <v>0</v>
      </c>
      <c r="D16" s="19"/>
      <c r="E16" s="19"/>
      <c r="F16" s="19">
        <f t="shared" si="1"/>
        <v>0</v>
      </c>
      <c r="G16" s="19"/>
      <c r="H16" s="19"/>
      <c r="I16" s="19">
        <f t="shared" si="2"/>
        <v>0</v>
      </c>
      <c r="J16" s="19"/>
      <c r="K16" s="19"/>
    </row>
    <row r="17" spans="1:11" customFormat="1" ht="24.6" customHeight="1" x14ac:dyDescent="0.25">
      <c r="A17" s="21" t="s">
        <v>53</v>
      </c>
      <c r="B17" s="21" t="s">
        <v>54</v>
      </c>
      <c r="C17" s="19">
        <f t="shared" si="0"/>
        <v>0</v>
      </c>
      <c r="D17" s="19"/>
      <c r="E17" s="19"/>
      <c r="F17" s="19">
        <f t="shared" si="1"/>
        <v>0</v>
      </c>
      <c r="G17" s="19"/>
      <c r="H17" s="19"/>
      <c r="I17" s="19">
        <f t="shared" si="2"/>
        <v>0</v>
      </c>
      <c r="J17" s="19"/>
      <c r="K17" s="19"/>
    </row>
    <row r="18" spans="1:11" customFormat="1" ht="24.6" customHeight="1" x14ac:dyDescent="0.25">
      <c r="A18" s="21" t="s">
        <v>55</v>
      </c>
      <c r="B18" s="21" t="s">
        <v>56</v>
      </c>
      <c r="C18" s="19">
        <f t="shared" si="0"/>
        <v>0</v>
      </c>
      <c r="D18" s="19"/>
      <c r="E18" s="19"/>
      <c r="F18" s="19">
        <f t="shared" si="1"/>
        <v>0</v>
      </c>
      <c r="G18" s="19"/>
      <c r="H18" s="19"/>
      <c r="I18" s="19">
        <f t="shared" si="2"/>
        <v>0</v>
      </c>
      <c r="J18" s="19"/>
      <c r="K18" s="19"/>
    </row>
    <row r="19" spans="1:11" customFormat="1" ht="16.149999999999999" customHeight="1" x14ac:dyDescent="0.25">
      <c r="A19" s="22" t="s">
        <v>57</v>
      </c>
      <c r="B19" s="22" t="s">
        <v>58</v>
      </c>
      <c r="C19" s="19">
        <f t="shared" si="0"/>
        <v>0</v>
      </c>
      <c r="D19" s="19"/>
      <c r="E19" s="19"/>
      <c r="F19" s="19">
        <f t="shared" si="1"/>
        <v>0</v>
      </c>
      <c r="G19" s="19"/>
      <c r="H19" s="19"/>
      <c r="I19" s="19">
        <f t="shared" si="2"/>
        <v>0</v>
      </c>
      <c r="J19" s="19"/>
      <c r="K19" s="19"/>
    </row>
    <row r="20" spans="1:11" customFormat="1" ht="16.149999999999999" customHeight="1" x14ac:dyDescent="0.25">
      <c r="A20" s="22" t="s">
        <v>59</v>
      </c>
      <c r="B20" s="21" t="s">
        <v>60</v>
      </c>
      <c r="C20" s="19">
        <f t="shared" si="0"/>
        <v>0</v>
      </c>
      <c r="D20" s="19"/>
      <c r="E20" s="19"/>
      <c r="F20" s="19">
        <f t="shared" si="1"/>
        <v>0</v>
      </c>
      <c r="G20" s="19"/>
      <c r="H20" s="19"/>
      <c r="I20" s="19">
        <f t="shared" si="2"/>
        <v>0</v>
      </c>
      <c r="J20" s="19"/>
      <c r="K20" s="19"/>
    </row>
    <row r="21" spans="1:11" customFormat="1" ht="29.45" customHeight="1" x14ac:dyDescent="0.25">
      <c r="A21" s="22"/>
      <c r="B21" s="23" t="s">
        <v>61</v>
      </c>
      <c r="C21" s="19">
        <f t="shared" si="0"/>
        <v>0</v>
      </c>
      <c r="D21" s="19"/>
      <c r="E21" s="19"/>
      <c r="F21" s="19">
        <f t="shared" si="1"/>
        <v>0</v>
      </c>
      <c r="G21" s="19"/>
      <c r="H21" s="19"/>
      <c r="I21" s="19">
        <f t="shared" si="2"/>
        <v>0</v>
      </c>
      <c r="J21" s="19"/>
      <c r="K21" s="19"/>
    </row>
    <row r="22" spans="1:11" customFormat="1" ht="23.45" customHeight="1" x14ac:dyDescent="0.25">
      <c r="A22" s="21" t="s">
        <v>62</v>
      </c>
      <c r="B22" s="21" t="s">
        <v>63</v>
      </c>
      <c r="C22" s="19">
        <f t="shared" si="0"/>
        <v>0</v>
      </c>
      <c r="D22" s="19"/>
      <c r="E22" s="19"/>
      <c r="F22" s="19">
        <f t="shared" si="1"/>
        <v>0</v>
      </c>
      <c r="G22" s="19"/>
      <c r="H22" s="19"/>
      <c r="I22" s="19">
        <f t="shared" si="2"/>
        <v>0</v>
      </c>
      <c r="J22" s="19"/>
      <c r="K22" s="19"/>
    </row>
    <row r="23" spans="1:11" customFormat="1" ht="24" customHeight="1" x14ac:dyDescent="0.25">
      <c r="A23" s="195" t="s">
        <v>64</v>
      </c>
      <c r="B23" s="21" t="s">
        <v>65</v>
      </c>
      <c r="C23" s="19">
        <f t="shared" si="0"/>
        <v>0</v>
      </c>
      <c r="D23" s="19">
        <f t="shared" ref="D23:E23" si="3">D24+D25+D26</f>
        <v>0</v>
      </c>
      <c r="E23" s="19">
        <f t="shared" si="3"/>
        <v>0</v>
      </c>
      <c r="F23" s="19">
        <f t="shared" si="1"/>
        <v>0</v>
      </c>
      <c r="G23" s="19">
        <f t="shared" ref="G23:K23" si="4">G24+G25+G26</f>
        <v>0</v>
      </c>
      <c r="H23" s="19">
        <f t="shared" si="4"/>
        <v>0</v>
      </c>
      <c r="I23" s="19">
        <f t="shared" si="2"/>
        <v>0</v>
      </c>
      <c r="J23" s="19">
        <f t="shared" si="4"/>
        <v>0</v>
      </c>
      <c r="K23" s="19">
        <f t="shared" si="4"/>
        <v>0</v>
      </c>
    </row>
    <row r="24" spans="1:11" customFormat="1" ht="24.6" customHeight="1" x14ac:dyDescent="0.25">
      <c r="A24" s="196"/>
      <c r="B24" s="24" t="s">
        <v>66</v>
      </c>
      <c r="C24" s="19">
        <f t="shared" si="0"/>
        <v>0</v>
      </c>
      <c r="D24" s="19"/>
      <c r="E24" s="19"/>
      <c r="F24" s="19">
        <f t="shared" si="1"/>
        <v>0</v>
      </c>
      <c r="G24" s="19"/>
      <c r="H24" s="19"/>
      <c r="I24" s="19">
        <f t="shared" si="2"/>
        <v>0</v>
      </c>
      <c r="J24" s="19"/>
      <c r="K24" s="19"/>
    </row>
    <row r="25" spans="1:11" customFormat="1" ht="54.6" customHeight="1" x14ac:dyDescent="0.25">
      <c r="A25" s="196"/>
      <c r="B25" s="24" t="s">
        <v>67</v>
      </c>
      <c r="C25" s="19">
        <f t="shared" si="0"/>
        <v>0</v>
      </c>
      <c r="D25" s="19"/>
      <c r="E25" s="19"/>
      <c r="F25" s="19">
        <f t="shared" si="1"/>
        <v>0</v>
      </c>
      <c r="G25" s="19"/>
      <c r="H25" s="19"/>
      <c r="I25" s="19">
        <f t="shared" si="2"/>
        <v>0</v>
      </c>
      <c r="J25" s="19"/>
      <c r="K25" s="19"/>
    </row>
    <row r="26" spans="1:11" customFormat="1" ht="70.150000000000006" customHeight="1" x14ac:dyDescent="0.25">
      <c r="A26" s="197"/>
      <c r="B26" s="24" t="s">
        <v>68</v>
      </c>
      <c r="C26" s="19">
        <f t="shared" si="0"/>
        <v>0</v>
      </c>
      <c r="D26" s="19"/>
      <c r="E26" s="19"/>
      <c r="F26" s="19">
        <f t="shared" si="1"/>
        <v>0</v>
      </c>
      <c r="G26" s="19"/>
      <c r="H26" s="19"/>
      <c r="I26" s="19">
        <f t="shared" si="2"/>
        <v>0</v>
      </c>
      <c r="J26" s="19"/>
      <c r="K26" s="19"/>
    </row>
    <row r="27" spans="1:11" customFormat="1" ht="23.45" customHeight="1" x14ac:dyDescent="0.25">
      <c r="A27" s="198" t="s">
        <v>69</v>
      </c>
      <c r="B27" s="21" t="s">
        <v>70</v>
      </c>
      <c r="C27" s="19">
        <f t="shared" si="0"/>
        <v>0</v>
      </c>
      <c r="D27" s="19"/>
      <c r="E27" s="19"/>
      <c r="F27" s="19">
        <f t="shared" si="1"/>
        <v>0</v>
      </c>
      <c r="G27" s="19"/>
      <c r="H27" s="19"/>
      <c r="I27" s="19">
        <f t="shared" si="2"/>
        <v>0</v>
      </c>
      <c r="J27" s="19"/>
      <c r="K27" s="19"/>
    </row>
    <row r="28" spans="1:11" customFormat="1" ht="53.45" customHeight="1" x14ac:dyDescent="0.25">
      <c r="A28" s="198"/>
      <c r="B28" s="21" t="s">
        <v>71</v>
      </c>
      <c r="C28" s="19">
        <f t="shared" si="0"/>
        <v>0</v>
      </c>
      <c r="D28" s="19"/>
      <c r="E28" s="19"/>
      <c r="F28" s="19">
        <f t="shared" si="1"/>
        <v>0</v>
      </c>
      <c r="G28" s="19"/>
      <c r="H28" s="19"/>
      <c r="I28" s="19">
        <f t="shared" si="2"/>
        <v>0</v>
      </c>
      <c r="J28" s="19"/>
      <c r="K28" s="19"/>
    </row>
    <row r="29" spans="1:11" customFormat="1" ht="24.6" customHeight="1" x14ac:dyDescent="0.25">
      <c r="A29" s="198"/>
      <c r="B29" s="25" t="s">
        <v>72</v>
      </c>
      <c r="C29" s="19">
        <f t="shared" si="0"/>
        <v>0</v>
      </c>
      <c r="D29" s="19"/>
      <c r="E29" s="19"/>
      <c r="F29" s="19">
        <f t="shared" si="1"/>
        <v>0</v>
      </c>
      <c r="G29" s="19"/>
      <c r="H29" s="19"/>
      <c r="I29" s="19">
        <f t="shared" si="2"/>
        <v>0</v>
      </c>
      <c r="J29" s="19"/>
      <c r="K29" s="19"/>
    </row>
    <row r="30" spans="1:11" customFormat="1" ht="22.15" customHeight="1" x14ac:dyDescent="0.25">
      <c r="A30" s="21" t="s">
        <v>73</v>
      </c>
      <c r="B30" s="21" t="s">
        <v>74</v>
      </c>
      <c r="C30" s="19">
        <f t="shared" si="0"/>
        <v>0</v>
      </c>
      <c r="D30" s="19"/>
      <c r="E30" s="19"/>
      <c r="F30" s="19">
        <f t="shared" si="1"/>
        <v>0</v>
      </c>
      <c r="G30" s="19"/>
      <c r="H30" s="19"/>
      <c r="I30" s="19">
        <f t="shared" si="2"/>
        <v>0</v>
      </c>
      <c r="J30" s="19"/>
      <c r="K30" s="19"/>
    </row>
    <row r="31" spans="1:11" customFormat="1" ht="35.450000000000003" customHeight="1" x14ac:dyDescent="0.25">
      <c r="A31" s="26" t="s">
        <v>75</v>
      </c>
      <c r="B31" s="27" t="s">
        <v>76</v>
      </c>
      <c r="C31" s="19">
        <f t="shared" si="0"/>
        <v>0</v>
      </c>
      <c r="D31" s="19"/>
      <c r="E31" s="19"/>
      <c r="F31" s="19">
        <f t="shared" si="1"/>
        <v>0</v>
      </c>
      <c r="G31" s="19"/>
      <c r="H31" s="19"/>
      <c r="I31" s="19">
        <f t="shared" si="2"/>
        <v>0</v>
      </c>
      <c r="J31" s="19"/>
      <c r="K31" s="19"/>
    </row>
    <row r="32" spans="1:11" customFormat="1" ht="16.149999999999999" customHeight="1" x14ac:dyDescent="0.25">
      <c r="A32" s="21" t="s">
        <v>77</v>
      </c>
      <c r="B32" s="21" t="s">
        <v>78</v>
      </c>
      <c r="C32" s="19">
        <f t="shared" si="0"/>
        <v>0</v>
      </c>
      <c r="D32" s="19"/>
      <c r="E32" s="19"/>
      <c r="F32" s="19">
        <f t="shared" si="1"/>
        <v>0</v>
      </c>
      <c r="G32" s="19"/>
      <c r="H32" s="19"/>
      <c r="I32" s="19">
        <f t="shared" si="2"/>
        <v>0</v>
      </c>
      <c r="J32" s="19"/>
      <c r="K32" s="19"/>
    </row>
    <row r="33" spans="1:11" customFormat="1" ht="15.75" x14ac:dyDescent="0.25">
      <c r="A33" s="22" t="s">
        <v>79</v>
      </c>
      <c r="B33" s="22" t="s">
        <v>80</v>
      </c>
      <c r="C33" s="19">
        <f t="shared" si="0"/>
        <v>0</v>
      </c>
      <c r="D33" s="19"/>
      <c r="E33" s="19"/>
      <c r="F33" s="19">
        <f t="shared" si="1"/>
        <v>0</v>
      </c>
      <c r="G33" s="19"/>
      <c r="H33" s="19"/>
      <c r="I33" s="19">
        <f t="shared" si="2"/>
        <v>0</v>
      </c>
      <c r="J33" s="19"/>
      <c r="K33" s="19"/>
    </row>
    <row r="34" spans="1:11" customFormat="1" ht="15.75" x14ac:dyDescent="0.25">
      <c r="A34" s="22" t="s">
        <v>81</v>
      </c>
      <c r="B34" s="22" t="s">
        <v>82</v>
      </c>
      <c r="C34" s="19">
        <f t="shared" si="0"/>
        <v>0</v>
      </c>
      <c r="D34" s="19"/>
      <c r="E34" s="19"/>
      <c r="F34" s="19">
        <f t="shared" si="1"/>
        <v>0</v>
      </c>
      <c r="G34" s="19"/>
      <c r="H34" s="19"/>
      <c r="I34" s="19">
        <f t="shared" si="2"/>
        <v>0</v>
      </c>
      <c r="J34" s="19"/>
      <c r="K34" s="19"/>
    </row>
    <row r="35" spans="1:11" customFormat="1" ht="24" customHeight="1" x14ac:dyDescent="0.25">
      <c r="A35" s="21" t="s">
        <v>83</v>
      </c>
      <c r="B35" s="21" t="s">
        <v>84</v>
      </c>
      <c r="C35" s="19">
        <f t="shared" si="0"/>
        <v>0</v>
      </c>
      <c r="D35" s="19"/>
      <c r="E35" s="19"/>
      <c r="F35" s="19">
        <f t="shared" si="1"/>
        <v>0</v>
      </c>
      <c r="G35" s="19"/>
      <c r="H35" s="19"/>
      <c r="I35" s="19">
        <f t="shared" si="2"/>
        <v>0</v>
      </c>
      <c r="J35" s="19"/>
      <c r="K35" s="19"/>
    </row>
    <row r="36" spans="1:11" customFormat="1" ht="22.9" customHeight="1" x14ac:dyDescent="0.25">
      <c r="A36" s="21" t="s">
        <v>85</v>
      </c>
      <c r="B36" s="21" t="s">
        <v>86</v>
      </c>
      <c r="C36" s="19">
        <f t="shared" si="0"/>
        <v>0</v>
      </c>
      <c r="D36" s="28"/>
      <c r="E36" s="19"/>
      <c r="F36" s="19">
        <f t="shared" si="1"/>
        <v>0</v>
      </c>
      <c r="G36" s="19"/>
      <c r="H36" s="19"/>
      <c r="I36" s="19">
        <f t="shared" si="2"/>
        <v>0</v>
      </c>
      <c r="J36" s="19"/>
      <c r="K36" s="19"/>
    </row>
    <row r="37" spans="1:11" customFormat="1" ht="25.9" customHeight="1" x14ac:dyDescent="0.25">
      <c r="A37" s="21" t="s">
        <v>87</v>
      </c>
      <c r="B37" s="21" t="s">
        <v>88</v>
      </c>
      <c r="C37" s="19">
        <f t="shared" si="0"/>
        <v>0</v>
      </c>
      <c r="D37" s="19"/>
      <c r="E37" s="19"/>
      <c r="F37" s="19">
        <f t="shared" si="1"/>
        <v>0</v>
      </c>
      <c r="G37" s="19"/>
      <c r="H37" s="19"/>
      <c r="I37" s="19">
        <f t="shared" si="2"/>
        <v>0</v>
      </c>
      <c r="J37" s="19"/>
      <c r="K37" s="19"/>
    </row>
    <row r="38" spans="1:11" customFormat="1" ht="19.899999999999999" customHeight="1" x14ac:dyDescent="0.25">
      <c r="A38" s="21" t="s">
        <v>89</v>
      </c>
      <c r="B38" s="21" t="s">
        <v>90</v>
      </c>
      <c r="C38" s="19">
        <f t="shared" si="0"/>
        <v>0</v>
      </c>
      <c r="D38" s="19"/>
      <c r="E38" s="19"/>
      <c r="F38" s="19">
        <f t="shared" si="1"/>
        <v>0</v>
      </c>
      <c r="G38" s="19"/>
      <c r="H38" s="19"/>
      <c r="I38" s="19">
        <f t="shared" si="2"/>
        <v>0</v>
      </c>
      <c r="J38" s="19"/>
      <c r="K38" s="19"/>
    </row>
    <row r="39" spans="1:11" customFormat="1" ht="22.15" customHeight="1" x14ac:dyDescent="0.25">
      <c r="A39" s="21" t="s">
        <v>91</v>
      </c>
      <c r="B39" s="21" t="s">
        <v>92</v>
      </c>
      <c r="C39" s="19">
        <f t="shared" si="0"/>
        <v>0</v>
      </c>
      <c r="D39" s="19"/>
      <c r="E39" s="19"/>
      <c r="F39" s="19">
        <f t="shared" si="1"/>
        <v>0</v>
      </c>
      <c r="G39" s="19"/>
      <c r="H39" s="19"/>
      <c r="I39" s="19">
        <f t="shared" si="2"/>
        <v>0</v>
      </c>
      <c r="J39" s="19"/>
      <c r="K39" s="19"/>
    </row>
    <row r="40" spans="1:11" customFormat="1" ht="21" customHeight="1" x14ac:dyDescent="0.25">
      <c r="A40" s="199" t="s">
        <v>93</v>
      </c>
      <c r="B40" s="21" t="s">
        <v>94</v>
      </c>
      <c r="C40" s="19">
        <f t="shared" si="0"/>
        <v>0</v>
      </c>
      <c r="D40" s="19"/>
      <c r="E40" s="19"/>
      <c r="F40" s="19">
        <f t="shared" si="1"/>
        <v>0</v>
      </c>
      <c r="G40" s="19"/>
      <c r="H40" s="19"/>
      <c r="I40" s="19">
        <f t="shared" si="2"/>
        <v>0</v>
      </c>
      <c r="J40" s="19"/>
      <c r="K40" s="19"/>
    </row>
    <row r="41" spans="1:11" customFormat="1" ht="21.6" customHeight="1" x14ac:dyDescent="0.25">
      <c r="A41" s="199"/>
      <c r="B41" s="21" t="s">
        <v>95</v>
      </c>
      <c r="C41" s="19">
        <f t="shared" si="0"/>
        <v>0</v>
      </c>
      <c r="D41" s="19"/>
      <c r="E41" s="19"/>
      <c r="F41" s="19">
        <f t="shared" si="1"/>
        <v>0</v>
      </c>
      <c r="G41" s="19"/>
      <c r="H41" s="19"/>
      <c r="I41" s="19">
        <f t="shared" si="2"/>
        <v>0</v>
      </c>
      <c r="J41" s="19"/>
      <c r="K41" s="19"/>
    </row>
    <row r="42" spans="1:11" customFormat="1" ht="18.600000000000001" customHeight="1" x14ac:dyDescent="0.25">
      <c r="A42" s="21" t="s">
        <v>96</v>
      </c>
      <c r="B42" s="21" t="s">
        <v>97</v>
      </c>
      <c r="C42" s="19">
        <f t="shared" si="0"/>
        <v>0</v>
      </c>
      <c r="D42" s="29"/>
      <c r="E42" s="19"/>
      <c r="F42" s="19">
        <f t="shared" si="1"/>
        <v>0</v>
      </c>
      <c r="G42" s="29"/>
      <c r="H42" s="19"/>
      <c r="I42" s="19">
        <f t="shared" si="2"/>
        <v>0</v>
      </c>
      <c r="J42" s="29"/>
      <c r="K42" s="19"/>
    </row>
    <row r="43" spans="1:11" customFormat="1" ht="20.45" customHeight="1" x14ac:dyDescent="0.25">
      <c r="A43" s="21" t="s">
        <v>98</v>
      </c>
      <c r="B43" s="21" t="s">
        <v>99</v>
      </c>
      <c r="C43" s="19">
        <f t="shared" si="0"/>
        <v>0</v>
      </c>
      <c r="D43" s="19"/>
      <c r="E43" s="19"/>
      <c r="F43" s="19">
        <f t="shared" si="1"/>
        <v>0</v>
      </c>
      <c r="G43" s="19"/>
      <c r="H43" s="19"/>
      <c r="I43" s="19">
        <f t="shared" si="2"/>
        <v>0</v>
      </c>
      <c r="J43" s="19"/>
      <c r="K43" s="19"/>
    </row>
    <row r="44" spans="1:11" customFormat="1" ht="15" customHeight="1" x14ac:dyDescent="0.25">
      <c r="A44" s="199" t="s">
        <v>100</v>
      </c>
      <c r="B44" s="21" t="s">
        <v>101</v>
      </c>
      <c r="C44" s="19">
        <f t="shared" si="0"/>
        <v>0</v>
      </c>
      <c r="D44" s="19"/>
      <c r="E44" s="19"/>
      <c r="F44" s="19">
        <f t="shared" si="1"/>
        <v>0</v>
      </c>
      <c r="G44" s="19"/>
      <c r="H44" s="19"/>
      <c r="I44" s="19">
        <f t="shared" si="2"/>
        <v>0</v>
      </c>
      <c r="J44" s="19"/>
      <c r="K44" s="19"/>
    </row>
    <row r="45" spans="1:11" customFormat="1" ht="18" customHeight="1" x14ac:dyDescent="0.25">
      <c r="A45" s="199"/>
      <c r="B45" s="21" t="s">
        <v>102</v>
      </c>
      <c r="C45" s="19">
        <f t="shared" si="0"/>
        <v>0</v>
      </c>
      <c r="D45" s="19"/>
      <c r="E45" s="19"/>
      <c r="F45" s="19">
        <f t="shared" si="1"/>
        <v>0</v>
      </c>
      <c r="G45" s="19"/>
      <c r="H45" s="19"/>
      <c r="I45" s="19">
        <f t="shared" si="2"/>
        <v>0</v>
      </c>
      <c r="J45" s="19"/>
      <c r="K45" s="19"/>
    </row>
    <row r="46" spans="1:11" customFormat="1" ht="20.45" customHeight="1" x14ac:dyDescent="0.25">
      <c r="A46" s="21" t="s">
        <v>103</v>
      </c>
      <c r="B46" s="21" t="s">
        <v>104</v>
      </c>
      <c r="C46" s="19">
        <f t="shared" si="0"/>
        <v>0</v>
      </c>
      <c r="D46" s="19"/>
      <c r="E46" s="19"/>
      <c r="F46" s="19">
        <f t="shared" si="1"/>
        <v>0</v>
      </c>
      <c r="G46" s="19"/>
      <c r="H46" s="19"/>
      <c r="I46" s="19">
        <f t="shared" si="2"/>
        <v>0</v>
      </c>
      <c r="J46" s="19"/>
      <c r="K46" s="19"/>
    </row>
    <row r="47" spans="1:11" customFormat="1" ht="15.75" x14ac:dyDescent="0.25">
      <c r="A47" s="30" t="s">
        <v>105</v>
      </c>
      <c r="B47" s="22" t="s">
        <v>106</v>
      </c>
      <c r="C47" s="19">
        <f t="shared" si="0"/>
        <v>0</v>
      </c>
      <c r="D47" s="19"/>
      <c r="E47" s="19"/>
      <c r="F47" s="19">
        <f t="shared" si="1"/>
        <v>0</v>
      </c>
      <c r="G47" s="19"/>
      <c r="H47" s="19"/>
      <c r="I47" s="19">
        <f t="shared" si="2"/>
        <v>0</v>
      </c>
      <c r="J47" s="19"/>
      <c r="K47" s="19"/>
    </row>
    <row r="48" spans="1:11" customFormat="1" ht="19.899999999999999" customHeight="1" x14ac:dyDescent="0.25">
      <c r="A48" s="21" t="s">
        <v>107</v>
      </c>
      <c r="B48" s="21" t="s">
        <v>108</v>
      </c>
      <c r="C48" s="19">
        <f t="shared" si="0"/>
        <v>0</v>
      </c>
      <c r="D48" s="19"/>
      <c r="E48" s="19"/>
      <c r="F48" s="19">
        <f t="shared" si="1"/>
        <v>0</v>
      </c>
      <c r="G48" s="19"/>
      <c r="H48" s="19"/>
      <c r="I48" s="19">
        <f t="shared" si="2"/>
        <v>0</v>
      </c>
      <c r="J48" s="19"/>
      <c r="K48" s="19"/>
    </row>
    <row r="49" spans="1:11" customFormat="1" ht="19.899999999999999" customHeight="1" x14ac:dyDescent="0.25">
      <c r="A49" s="21" t="s">
        <v>109</v>
      </c>
      <c r="B49" s="21" t="s">
        <v>110</v>
      </c>
      <c r="C49" s="19">
        <f t="shared" si="0"/>
        <v>0</v>
      </c>
      <c r="D49" s="19"/>
      <c r="E49" s="19"/>
      <c r="F49" s="19">
        <f t="shared" si="1"/>
        <v>0</v>
      </c>
      <c r="G49" s="19"/>
      <c r="H49" s="19"/>
      <c r="I49" s="19">
        <f t="shared" si="2"/>
        <v>0</v>
      </c>
      <c r="J49" s="19"/>
      <c r="K49" s="19"/>
    </row>
    <row r="50" spans="1:11" customFormat="1" ht="21" customHeight="1" x14ac:dyDescent="0.25">
      <c r="A50" s="21" t="s">
        <v>111</v>
      </c>
      <c r="B50" s="21" t="s">
        <v>112</v>
      </c>
      <c r="C50" s="19">
        <f t="shared" si="0"/>
        <v>0</v>
      </c>
      <c r="D50" s="19"/>
      <c r="E50" s="19"/>
      <c r="F50" s="19">
        <f t="shared" si="1"/>
        <v>0</v>
      </c>
      <c r="G50" s="19"/>
      <c r="H50" s="19"/>
      <c r="I50" s="19">
        <f t="shared" si="2"/>
        <v>0</v>
      </c>
      <c r="J50" s="19"/>
      <c r="K50" s="19"/>
    </row>
    <row r="51" spans="1:11" customFormat="1" ht="42" customHeight="1" x14ac:dyDescent="0.25">
      <c r="A51" s="31" t="s">
        <v>113</v>
      </c>
      <c r="B51" s="32"/>
      <c r="C51" s="33">
        <f t="shared" si="0"/>
        <v>0</v>
      </c>
      <c r="D51" s="34">
        <f>SUM(D6:D23)+SUM(D27:D50)</f>
        <v>0</v>
      </c>
      <c r="E51" s="34">
        <f>SUM(E6:E23)+SUM(E27:E50)</f>
        <v>0</v>
      </c>
      <c r="F51" s="33">
        <f t="shared" si="1"/>
        <v>0</v>
      </c>
      <c r="G51" s="34">
        <f>SUM(G6:G23)+SUM(G27:G50)</f>
        <v>0</v>
      </c>
      <c r="H51" s="34">
        <f>SUM(H6:H23)+SUM(H27:H50)</f>
        <v>0</v>
      </c>
      <c r="I51" s="33">
        <f t="shared" si="2"/>
        <v>0</v>
      </c>
      <c r="J51" s="34">
        <f>SUM(J6:J23)+SUM(J27:J50)</f>
        <v>0</v>
      </c>
      <c r="K51" s="34">
        <f>SUM(K6:K23)+SUM(K27:K50)</f>
        <v>0</v>
      </c>
    </row>
  </sheetData>
  <mergeCells count="11">
    <mergeCell ref="A23:A26"/>
    <mergeCell ref="A27:A29"/>
    <mergeCell ref="A40:A41"/>
    <mergeCell ref="A44:A45"/>
    <mergeCell ref="B1:K1"/>
    <mergeCell ref="A3:A5"/>
    <mergeCell ref="B3:B5"/>
    <mergeCell ref="C3:E4"/>
    <mergeCell ref="F3:K3"/>
    <mergeCell ref="F4:H4"/>
    <mergeCell ref="I4:K4"/>
  </mergeCells>
  <pageMargins left="0.78740157480314965" right="0" top="0.78740157480314965" bottom="0" header="0.31496062992125984" footer="0.31496062992125984"/>
  <pageSetup paperSize="9" scale="6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tabSelected="1" view="pageBreakPreview" topLeftCell="A16" zoomScale="60" zoomScaleNormal="60" workbookViewId="0">
      <selection activeCell="X12" sqref="X12"/>
    </sheetView>
  </sheetViews>
  <sheetFormatPr defaultRowHeight="15" x14ac:dyDescent="0.25"/>
  <cols>
    <col min="1" max="1" width="33.28515625" style="37" customWidth="1"/>
    <col min="2" max="2" width="35.7109375" style="37" customWidth="1"/>
    <col min="3" max="5" width="9.140625" style="37"/>
    <col min="6" max="11" width="9.28515625" style="13" customWidth="1"/>
    <col min="12" max="14" width="9.140625" style="37"/>
    <col min="15" max="15" width="13.140625" style="37" customWidth="1"/>
    <col min="16" max="17" width="8.85546875" style="37" customWidth="1"/>
    <col min="18" max="241" width="9.140625" style="37"/>
    <col min="242" max="242" width="37.28515625" style="37" customWidth="1"/>
    <col min="243" max="245" width="9.140625" style="37"/>
    <col min="246" max="251" width="9.28515625" style="37" customWidth="1"/>
    <col min="252" max="497" width="9.140625" style="37"/>
    <col min="498" max="498" width="37.28515625" style="37" customWidth="1"/>
    <col min="499" max="501" width="9.140625" style="37"/>
    <col min="502" max="507" width="9.28515625" style="37" customWidth="1"/>
    <col min="508" max="753" width="9.140625" style="37"/>
    <col min="754" max="754" width="37.28515625" style="37" customWidth="1"/>
    <col min="755" max="757" width="9.140625" style="37"/>
    <col min="758" max="763" width="9.28515625" style="37" customWidth="1"/>
    <col min="764" max="1009" width="9.140625" style="37"/>
    <col min="1010" max="1010" width="37.28515625" style="37" customWidth="1"/>
    <col min="1011" max="1013" width="9.140625" style="37"/>
    <col min="1014" max="1019" width="9.28515625" style="37" customWidth="1"/>
    <col min="1020" max="1265" width="9.140625" style="37"/>
    <col min="1266" max="1266" width="37.28515625" style="37" customWidth="1"/>
    <col min="1267" max="1269" width="9.140625" style="37"/>
    <col min="1270" max="1275" width="9.28515625" style="37" customWidth="1"/>
    <col min="1276" max="1521" width="9.140625" style="37"/>
    <col min="1522" max="1522" width="37.28515625" style="37" customWidth="1"/>
    <col min="1523" max="1525" width="9.140625" style="37"/>
    <col min="1526" max="1531" width="9.28515625" style="37" customWidth="1"/>
    <col min="1532" max="1777" width="9.140625" style="37"/>
    <col min="1778" max="1778" width="37.28515625" style="37" customWidth="1"/>
    <col min="1779" max="1781" width="9.140625" style="37"/>
    <col min="1782" max="1787" width="9.28515625" style="37" customWidth="1"/>
    <col min="1788" max="2033" width="9.140625" style="37"/>
    <col min="2034" max="2034" width="37.28515625" style="37" customWidth="1"/>
    <col min="2035" max="2037" width="9.140625" style="37"/>
    <col min="2038" max="2043" width="9.28515625" style="37" customWidth="1"/>
    <col min="2044" max="2289" width="9.140625" style="37"/>
    <col min="2290" max="2290" width="37.28515625" style="37" customWidth="1"/>
    <col min="2291" max="2293" width="9.140625" style="37"/>
    <col min="2294" max="2299" width="9.28515625" style="37" customWidth="1"/>
    <col min="2300" max="2545" width="9.140625" style="37"/>
    <col min="2546" max="2546" width="37.28515625" style="37" customWidth="1"/>
    <col min="2547" max="2549" width="9.140625" style="37"/>
    <col min="2550" max="2555" width="9.28515625" style="37" customWidth="1"/>
    <col min="2556" max="2801" width="9.140625" style="37"/>
    <col min="2802" max="2802" width="37.28515625" style="37" customWidth="1"/>
    <col min="2803" max="2805" width="9.140625" style="37"/>
    <col min="2806" max="2811" width="9.28515625" style="37" customWidth="1"/>
    <col min="2812" max="3057" width="9.140625" style="37"/>
    <col min="3058" max="3058" width="37.28515625" style="37" customWidth="1"/>
    <col min="3059" max="3061" width="9.140625" style="37"/>
    <col min="3062" max="3067" width="9.28515625" style="37" customWidth="1"/>
    <col min="3068" max="3313" width="9.140625" style="37"/>
    <col min="3314" max="3314" width="37.28515625" style="37" customWidth="1"/>
    <col min="3315" max="3317" width="9.140625" style="37"/>
    <col min="3318" max="3323" width="9.28515625" style="37" customWidth="1"/>
    <col min="3324" max="3569" width="9.140625" style="37"/>
    <col min="3570" max="3570" width="37.28515625" style="37" customWidth="1"/>
    <col min="3571" max="3573" width="9.140625" style="37"/>
    <col min="3574" max="3579" width="9.28515625" style="37" customWidth="1"/>
    <col min="3580" max="3825" width="9.140625" style="37"/>
    <col min="3826" max="3826" width="37.28515625" style="37" customWidth="1"/>
    <col min="3827" max="3829" width="9.140625" style="37"/>
    <col min="3830" max="3835" width="9.28515625" style="37" customWidth="1"/>
    <col min="3836" max="4081" width="9.140625" style="37"/>
    <col min="4082" max="4082" width="37.28515625" style="37" customWidth="1"/>
    <col min="4083" max="4085" width="9.140625" style="37"/>
    <col min="4086" max="4091" width="9.28515625" style="37" customWidth="1"/>
    <col min="4092" max="4337" width="9.140625" style="37"/>
    <col min="4338" max="4338" width="37.28515625" style="37" customWidth="1"/>
    <col min="4339" max="4341" width="9.140625" style="37"/>
    <col min="4342" max="4347" width="9.28515625" style="37" customWidth="1"/>
    <col min="4348" max="4593" width="9.140625" style="37"/>
    <col min="4594" max="4594" width="37.28515625" style="37" customWidth="1"/>
    <col min="4595" max="4597" width="9.140625" style="37"/>
    <col min="4598" max="4603" width="9.28515625" style="37" customWidth="1"/>
    <col min="4604" max="4849" width="9.140625" style="37"/>
    <col min="4850" max="4850" width="37.28515625" style="37" customWidth="1"/>
    <col min="4851" max="4853" width="9.140625" style="37"/>
    <col min="4854" max="4859" width="9.28515625" style="37" customWidth="1"/>
    <col min="4860" max="5105" width="9.140625" style="37"/>
    <col min="5106" max="5106" width="37.28515625" style="37" customWidth="1"/>
    <col min="5107" max="5109" width="9.140625" style="37"/>
    <col min="5110" max="5115" width="9.28515625" style="37" customWidth="1"/>
    <col min="5116" max="5361" width="9.140625" style="37"/>
    <col min="5362" max="5362" width="37.28515625" style="37" customWidth="1"/>
    <col min="5363" max="5365" width="9.140625" style="37"/>
    <col min="5366" max="5371" width="9.28515625" style="37" customWidth="1"/>
    <col min="5372" max="5617" width="9.140625" style="37"/>
    <col min="5618" max="5618" width="37.28515625" style="37" customWidth="1"/>
    <col min="5619" max="5621" width="9.140625" style="37"/>
    <col min="5622" max="5627" width="9.28515625" style="37" customWidth="1"/>
    <col min="5628" max="5873" width="9.140625" style="37"/>
    <col min="5874" max="5874" width="37.28515625" style="37" customWidth="1"/>
    <col min="5875" max="5877" width="9.140625" style="37"/>
    <col min="5878" max="5883" width="9.28515625" style="37" customWidth="1"/>
    <col min="5884" max="6129" width="9.140625" style="37"/>
    <col min="6130" max="6130" width="37.28515625" style="37" customWidth="1"/>
    <col min="6131" max="6133" width="9.140625" style="37"/>
    <col min="6134" max="6139" width="9.28515625" style="37" customWidth="1"/>
    <col min="6140" max="6385" width="9.140625" style="37"/>
    <col min="6386" max="6386" width="37.28515625" style="37" customWidth="1"/>
    <col min="6387" max="6389" width="9.140625" style="37"/>
    <col min="6390" max="6395" width="9.28515625" style="37" customWidth="1"/>
    <col min="6396" max="6641" width="9.140625" style="37"/>
    <col min="6642" max="6642" width="37.28515625" style="37" customWidth="1"/>
    <col min="6643" max="6645" width="9.140625" style="37"/>
    <col min="6646" max="6651" width="9.28515625" style="37" customWidth="1"/>
    <col min="6652" max="6897" width="9.140625" style="37"/>
    <col min="6898" max="6898" width="37.28515625" style="37" customWidth="1"/>
    <col min="6899" max="6901" width="9.140625" style="37"/>
    <col min="6902" max="6907" width="9.28515625" style="37" customWidth="1"/>
    <col min="6908" max="7153" width="9.140625" style="37"/>
    <col min="7154" max="7154" width="37.28515625" style="37" customWidth="1"/>
    <col min="7155" max="7157" width="9.140625" style="37"/>
    <col min="7158" max="7163" width="9.28515625" style="37" customWidth="1"/>
    <col min="7164" max="7409" width="9.140625" style="37"/>
    <col min="7410" max="7410" width="37.28515625" style="37" customWidth="1"/>
    <col min="7411" max="7413" width="9.140625" style="37"/>
    <col min="7414" max="7419" width="9.28515625" style="37" customWidth="1"/>
    <col min="7420" max="7665" width="9.140625" style="37"/>
    <col min="7666" max="7666" width="37.28515625" style="37" customWidth="1"/>
    <col min="7667" max="7669" width="9.140625" style="37"/>
    <col min="7670" max="7675" width="9.28515625" style="37" customWidth="1"/>
    <col min="7676" max="7921" width="9.140625" style="37"/>
    <col min="7922" max="7922" width="37.28515625" style="37" customWidth="1"/>
    <col min="7923" max="7925" width="9.140625" style="37"/>
    <col min="7926" max="7931" width="9.28515625" style="37" customWidth="1"/>
    <col min="7932" max="8177" width="9.140625" style="37"/>
    <col min="8178" max="8178" width="37.28515625" style="37" customWidth="1"/>
    <col min="8179" max="8181" width="9.140625" style="37"/>
    <col min="8182" max="8187" width="9.28515625" style="37" customWidth="1"/>
    <col min="8188" max="8433" width="9.140625" style="37"/>
    <col min="8434" max="8434" width="37.28515625" style="37" customWidth="1"/>
    <col min="8435" max="8437" width="9.140625" style="37"/>
    <col min="8438" max="8443" width="9.28515625" style="37" customWidth="1"/>
    <col min="8444" max="8689" width="9.140625" style="37"/>
    <col min="8690" max="8690" width="37.28515625" style="37" customWidth="1"/>
    <col min="8691" max="8693" width="9.140625" style="37"/>
    <col min="8694" max="8699" width="9.28515625" style="37" customWidth="1"/>
    <col min="8700" max="8945" width="9.140625" style="37"/>
    <col min="8946" max="8946" width="37.28515625" style="37" customWidth="1"/>
    <col min="8947" max="8949" width="9.140625" style="37"/>
    <col min="8950" max="8955" width="9.28515625" style="37" customWidth="1"/>
    <col min="8956" max="9201" width="9.140625" style="37"/>
    <col min="9202" max="9202" width="37.28515625" style="37" customWidth="1"/>
    <col min="9203" max="9205" width="9.140625" style="37"/>
    <col min="9206" max="9211" width="9.28515625" style="37" customWidth="1"/>
    <col min="9212" max="9457" width="9.140625" style="37"/>
    <col min="9458" max="9458" width="37.28515625" style="37" customWidth="1"/>
    <col min="9459" max="9461" width="9.140625" style="37"/>
    <col min="9462" max="9467" width="9.28515625" style="37" customWidth="1"/>
    <col min="9468" max="9713" width="9.140625" style="37"/>
    <col min="9714" max="9714" width="37.28515625" style="37" customWidth="1"/>
    <col min="9715" max="9717" width="9.140625" style="37"/>
    <col min="9718" max="9723" width="9.28515625" style="37" customWidth="1"/>
    <col min="9724" max="9969" width="9.140625" style="37"/>
    <col min="9970" max="9970" width="37.28515625" style="37" customWidth="1"/>
    <col min="9971" max="9973" width="9.140625" style="37"/>
    <col min="9974" max="9979" width="9.28515625" style="37" customWidth="1"/>
    <col min="9980" max="10225" width="9.140625" style="37"/>
    <col min="10226" max="10226" width="37.28515625" style="37" customWidth="1"/>
    <col min="10227" max="10229" width="9.140625" style="37"/>
    <col min="10230" max="10235" width="9.28515625" style="37" customWidth="1"/>
    <col min="10236" max="10481" width="9.140625" style="37"/>
    <col min="10482" max="10482" width="37.28515625" style="37" customWidth="1"/>
    <col min="10483" max="10485" width="9.140625" style="37"/>
    <col min="10486" max="10491" width="9.28515625" style="37" customWidth="1"/>
    <col min="10492" max="10737" width="9.140625" style="37"/>
    <col min="10738" max="10738" width="37.28515625" style="37" customWidth="1"/>
    <col min="10739" max="10741" width="9.140625" style="37"/>
    <col min="10742" max="10747" width="9.28515625" style="37" customWidth="1"/>
    <col min="10748" max="10993" width="9.140625" style="37"/>
    <col min="10994" max="10994" width="37.28515625" style="37" customWidth="1"/>
    <col min="10995" max="10997" width="9.140625" style="37"/>
    <col min="10998" max="11003" width="9.28515625" style="37" customWidth="1"/>
    <col min="11004" max="11249" width="9.140625" style="37"/>
    <col min="11250" max="11250" width="37.28515625" style="37" customWidth="1"/>
    <col min="11251" max="11253" width="9.140625" style="37"/>
    <col min="11254" max="11259" width="9.28515625" style="37" customWidth="1"/>
    <col min="11260" max="11505" width="9.140625" style="37"/>
    <col min="11506" max="11506" width="37.28515625" style="37" customWidth="1"/>
    <col min="11507" max="11509" width="9.140625" style="37"/>
    <col min="11510" max="11515" width="9.28515625" style="37" customWidth="1"/>
    <col min="11516" max="11761" width="9.140625" style="37"/>
    <col min="11762" max="11762" width="37.28515625" style="37" customWidth="1"/>
    <col min="11763" max="11765" width="9.140625" style="37"/>
    <col min="11766" max="11771" width="9.28515625" style="37" customWidth="1"/>
    <col min="11772" max="12017" width="9.140625" style="37"/>
    <col min="12018" max="12018" width="37.28515625" style="37" customWidth="1"/>
    <col min="12019" max="12021" width="9.140625" style="37"/>
    <col min="12022" max="12027" width="9.28515625" style="37" customWidth="1"/>
    <col min="12028" max="12273" width="9.140625" style="37"/>
    <col min="12274" max="12274" width="37.28515625" style="37" customWidth="1"/>
    <col min="12275" max="12277" width="9.140625" style="37"/>
    <col min="12278" max="12283" width="9.28515625" style="37" customWidth="1"/>
    <col min="12284" max="12529" width="9.140625" style="37"/>
    <col min="12530" max="12530" width="37.28515625" style="37" customWidth="1"/>
    <col min="12531" max="12533" width="9.140625" style="37"/>
    <col min="12534" max="12539" width="9.28515625" style="37" customWidth="1"/>
    <col min="12540" max="12785" width="9.140625" style="37"/>
    <col min="12786" max="12786" width="37.28515625" style="37" customWidth="1"/>
    <col min="12787" max="12789" width="9.140625" style="37"/>
    <col min="12790" max="12795" width="9.28515625" style="37" customWidth="1"/>
    <col min="12796" max="13041" width="9.140625" style="37"/>
    <col min="13042" max="13042" width="37.28515625" style="37" customWidth="1"/>
    <col min="13043" max="13045" width="9.140625" style="37"/>
    <col min="13046" max="13051" width="9.28515625" style="37" customWidth="1"/>
    <col min="13052" max="13297" width="9.140625" style="37"/>
    <col min="13298" max="13298" width="37.28515625" style="37" customWidth="1"/>
    <col min="13299" max="13301" width="9.140625" style="37"/>
    <col min="13302" max="13307" width="9.28515625" style="37" customWidth="1"/>
    <col min="13308" max="13553" width="9.140625" style="37"/>
    <col min="13554" max="13554" width="37.28515625" style="37" customWidth="1"/>
    <col min="13555" max="13557" width="9.140625" style="37"/>
    <col min="13558" max="13563" width="9.28515625" style="37" customWidth="1"/>
    <col min="13564" max="13809" width="9.140625" style="37"/>
    <col min="13810" max="13810" width="37.28515625" style="37" customWidth="1"/>
    <col min="13811" max="13813" width="9.140625" style="37"/>
    <col min="13814" max="13819" width="9.28515625" style="37" customWidth="1"/>
    <col min="13820" max="14065" width="9.140625" style="37"/>
    <col min="14066" max="14066" width="37.28515625" style="37" customWidth="1"/>
    <col min="14067" max="14069" width="9.140625" style="37"/>
    <col min="14070" max="14075" width="9.28515625" style="37" customWidth="1"/>
    <col min="14076" max="14321" width="9.140625" style="37"/>
    <col min="14322" max="14322" width="37.28515625" style="37" customWidth="1"/>
    <col min="14323" max="14325" width="9.140625" style="37"/>
    <col min="14326" max="14331" width="9.28515625" style="37" customWidth="1"/>
    <col min="14332" max="14577" width="9.140625" style="37"/>
    <col min="14578" max="14578" width="37.28515625" style="37" customWidth="1"/>
    <col min="14579" max="14581" width="9.140625" style="37"/>
    <col min="14582" max="14587" width="9.28515625" style="37" customWidth="1"/>
    <col min="14588" max="14833" width="9.140625" style="37"/>
    <col min="14834" max="14834" width="37.28515625" style="37" customWidth="1"/>
    <col min="14835" max="14837" width="9.140625" style="37"/>
    <col min="14838" max="14843" width="9.28515625" style="37" customWidth="1"/>
    <col min="14844" max="15089" width="9.140625" style="37"/>
    <col min="15090" max="15090" width="37.28515625" style="37" customWidth="1"/>
    <col min="15091" max="15093" width="9.140625" style="37"/>
    <col min="15094" max="15099" width="9.28515625" style="37" customWidth="1"/>
    <col min="15100" max="15345" width="9.140625" style="37"/>
    <col min="15346" max="15346" width="37.28515625" style="37" customWidth="1"/>
    <col min="15347" max="15349" width="9.140625" style="37"/>
    <col min="15350" max="15355" width="9.28515625" style="37" customWidth="1"/>
    <col min="15356" max="15601" width="9.140625" style="37"/>
    <col min="15602" max="15602" width="37.28515625" style="37" customWidth="1"/>
    <col min="15603" max="15605" width="9.140625" style="37"/>
    <col min="15606" max="15611" width="9.28515625" style="37" customWidth="1"/>
    <col min="15612" max="15857" width="9.140625" style="37"/>
    <col min="15858" max="15858" width="37.28515625" style="37" customWidth="1"/>
    <col min="15859" max="15861" width="9.140625" style="37"/>
    <col min="15862" max="15867" width="9.28515625" style="37" customWidth="1"/>
    <col min="15868" max="16113" width="9.140625" style="37"/>
    <col min="16114" max="16114" width="37.28515625" style="37" customWidth="1"/>
    <col min="16115" max="16117" width="9.140625" style="37"/>
    <col min="16118" max="16123" width="9.28515625" style="37" customWidth="1"/>
    <col min="16124" max="16384" width="9.140625" style="37"/>
  </cols>
  <sheetData>
    <row r="1" spans="1:17" ht="25.9" customHeight="1" x14ac:dyDescent="0.3">
      <c r="A1" s="212" t="s">
        <v>114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36"/>
      <c r="M1" s="36"/>
      <c r="N1" s="36"/>
    </row>
    <row r="2" spans="1:17" ht="15.75" customHeight="1" x14ac:dyDescent="0.3">
      <c r="A2" s="11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7" ht="24.75" customHeight="1" thickBot="1" x14ac:dyDescent="0.3">
      <c r="A3" s="38" t="s">
        <v>311</v>
      </c>
      <c r="B3" s="38"/>
      <c r="F3" s="37"/>
      <c r="G3" s="37"/>
      <c r="H3" s="37"/>
      <c r="I3" s="37"/>
      <c r="J3" s="37"/>
      <c r="K3" s="37"/>
      <c r="M3" s="12"/>
      <c r="N3" s="12"/>
    </row>
    <row r="4" spans="1:17" ht="15.6" customHeight="1" x14ac:dyDescent="0.25">
      <c r="A4" s="213" t="s">
        <v>115</v>
      </c>
      <c r="B4" s="215" t="s">
        <v>116</v>
      </c>
      <c r="C4" s="217" t="s">
        <v>117</v>
      </c>
      <c r="D4" s="218"/>
      <c r="E4" s="219"/>
      <c r="F4" s="217" t="s">
        <v>27</v>
      </c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20"/>
    </row>
    <row r="5" spans="1:17" ht="57" customHeight="1" thickBot="1" x14ac:dyDescent="0.3">
      <c r="A5" s="214"/>
      <c r="B5" s="216"/>
      <c r="C5" s="221" t="s">
        <v>118</v>
      </c>
      <c r="D5" s="222"/>
      <c r="E5" s="223"/>
      <c r="F5" s="221" t="s">
        <v>119</v>
      </c>
      <c r="G5" s="222"/>
      <c r="H5" s="223"/>
      <c r="I5" s="221" t="s">
        <v>120</v>
      </c>
      <c r="J5" s="222"/>
      <c r="K5" s="223"/>
      <c r="L5" s="224" t="s">
        <v>121</v>
      </c>
      <c r="M5" s="224"/>
      <c r="N5" s="224"/>
      <c r="O5" s="221" t="s">
        <v>122</v>
      </c>
      <c r="P5" s="222"/>
      <c r="Q5" s="225"/>
    </row>
    <row r="6" spans="1:17" ht="22.9" customHeight="1" x14ac:dyDescent="0.25">
      <c r="A6" s="39"/>
      <c r="B6" s="40"/>
      <c r="C6" s="41" t="s">
        <v>30</v>
      </c>
      <c r="D6" s="41" t="s">
        <v>31</v>
      </c>
      <c r="E6" s="41" t="s">
        <v>32</v>
      </c>
      <c r="F6" s="41" t="s">
        <v>30</v>
      </c>
      <c r="G6" s="41" t="s">
        <v>31</v>
      </c>
      <c r="H6" s="41" t="s">
        <v>32</v>
      </c>
      <c r="I6" s="41" t="s">
        <v>30</v>
      </c>
      <c r="J6" s="41" t="s">
        <v>31</v>
      </c>
      <c r="K6" s="41" t="s">
        <v>32</v>
      </c>
      <c r="L6" s="41" t="s">
        <v>30</v>
      </c>
      <c r="M6" s="41" t="s">
        <v>31</v>
      </c>
      <c r="N6" s="41" t="s">
        <v>32</v>
      </c>
      <c r="O6" s="41" t="s">
        <v>30</v>
      </c>
      <c r="P6" s="41" t="s">
        <v>31</v>
      </c>
      <c r="Q6" s="42" t="s">
        <v>32</v>
      </c>
    </row>
    <row r="7" spans="1:17" ht="19.899999999999999" customHeight="1" x14ac:dyDescent="0.25">
      <c r="A7" s="43" t="s">
        <v>123</v>
      </c>
      <c r="B7" s="44" t="s">
        <v>124</v>
      </c>
      <c r="C7" s="45">
        <f>D7+E7</f>
        <v>0</v>
      </c>
      <c r="D7" s="45"/>
      <c r="E7" s="45"/>
      <c r="F7" s="45">
        <f>G7+H7</f>
        <v>0</v>
      </c>
      <c r="G7" s="45"/>
      <c r="H7" s="45"/>
      <c r="I7" s="45">
        <f>J7+K7</f>
        <v>0</v>
      </c>
      <c r="J7" s="45"/>
      <c r="K7" s="45"/>
      <c r="L7" s="45">
        <f>M7+N7</f>
        <v>0</v>
      </c>
      <c r="M7" s="45"/>
      <c r="N7" s="45"/>
      <c r="O7" s="45">
        <f>P7+Q7</f>
        <v>0</v>
      </c>
      <c r="P7" s="45"/>
      <c r="Q7" s="46"/>
    </row>
    <row r="8" spans="1:17" ht="19.899999999999999" customHeight="1" x14ac:dyDescent="0.25">
      <c r="A8" s="43"/>
      <c r="B8" s="44" t="s">
        <v>125</v>
      </c>
      <c r="C8" s="45">
        <f t="shared" ref="C8:C38" si="0">D8+E8</f>
        <v>0</v>
      </c>
      <c r="D8" s="45"/>
      <c r="E8" s="45"/>
      <c r="F8" s="45">
        <f t="shared" ref="F8:F38" si="1">G8+H8</f>
        <v>0</v>
      </c>
      <c r="G8" s="45"/>
      <c r="H8" s="45"/>
      <c r="I8" s="45">
        <f t="shared" ref="I8:I38" si="2">J8+K8</f>
        <v>0</v>
      </c>
      <c r="J8" s="45"/>
      <c r="K8" s="45"/>
      <c r="L8" s="45">
        <f t="shared" ref="L8:L38" si="3">M8+N8</f>
        <v>0</v>
      </c>
      <c r="M8" s="45"/>
      <c r="N8" s="45"/>
      <c r="O8" s="45">
        <f t="shared" ref="O8:O38" si="4">P8+Q8</f>
        <v>0</v>
      </c>
      <c r="P8" s="45"/>
      <c r="Q8" s="46"/>
    </row>
    <row r="9" spans="1:17" ht="49.9" customHeight="1" x14ac:dyDescent="0.25">
      <c r="A9" s="47"/>
      <c r="B9" s="48" t="s">
        <v>126</v>
      </c>
      <c r="C9" s="45">
        <f t="shared" si="0"/>
        <v>0</v>
      </c>
      <c r="D9" s="45"/>
      <c r="E9" s="45"/>
      <c r="F9" s="45">
        <f t="shared" si="1"/>
        <v>0</v>
      </c>
      <c r="G9" s="45"/>
      <c r="H9" s="45"/>
      <c r="I9" s="45">
        <f t="shared" si="2"/>
        <v>0</v>
      </c>
      <c r="J9" s="45"/>
      <c r="K9" s="45"/>
      <c r="L9" s="45">
        <f t="shared" si="3"/>
        <v>0</v>
      </c>
      <c r="M9" s="45"/>
      <c r="N9" s="45"/>
      <c r="O9" s="45">
        <f t="shared" si="4"/>
        <v>0</v>
      </c>
      <c r="P9" s="45"/>
      <c r="Q9" s="46"/>
    </row>
    <row r="10" spans="1:17" ht="19.899999999999999" customHeight="1" x14ac:dyDescent="0.25">
      <c r="A10" s="49" t="s">
        <v>127</v>
      </c>
      <c r="B10" s="44" t="s">
        <v>128</v>
      </c>
      <c r="C10" s="45">
        <f t="shared" si="0"/>
        <v>0</v>
      </c>
      <c r="D10" s="45"/>
      <c r="E10" s="45"/>
      <c r="F10" s="45">
        <f t="shared" si="1"/>
        <v>0</v>
      </c>
      <c r="G10" s="45"/>
      <c r="H10" s="45"/>
      <c r="I10" s="45">
        <f t="shared" si="2"/>
        <v>0</v>
      </c>
      <c r="J10" s="45"/>
      <c r="K10" s="45"/>
      <c r="L10" s="45">
        <f t="shared" si="3"/>
        <v>0</v>
      </c>
      <c r="M10" s="45"/>
      <c r="N10" s="45"/>
      <c r="O10" s="45">
        <f t="shared" si="4"/>
        <v>0</v>
      </c>
      <c r="P10" s="45"/>
      <c r="Q10" s="46"/>
    </row>
    <row r="11" spans="1:17" ht="19.899999999999999" customHeight="1" x14ac:dyDescent="0.25">
      <c r="A11" s="49" t="s">
        <v>129</v>
      </c>
      <c r="B11" s="44" t="s">
        <v>130</v>
      </c>
      <c r="C11" s="45">
        <f t="shared" si="0"/>
        <v>0</v>
      </c>
      <c r="D11" s="45"/>
      <c r="E11" s="45"/>
      <c r="F11" s="45">
        <f t="shared" si="1"/>
        <v>0</v>
      </c>
      <c r="G11" s="45"/>
      <c r="H11" s="45"/>
      <c r="I11" s="45">
        <f t="shared" si="2"/>
        <v>0</v>
      </c>
      <c r="J11" s="45"/>
      <c r="K11" s="45"/>
      <c r="L11" s="45">
        <f t="shared" si="3"/>
        <v>0</v>
      </c>
      <c r="M11" s="45"/>
      <c r="N11" s="45"/>
      <c r="O11" s="45">
        <f t="shared" si="4"/>
        <v>0</v>
      </c>
      <c r="P11" s="45"/>
      <c r="Q11" s="46"/>
    </row>
    <row r="12" spans="1:17" ht="19.899999999999999" customHeight="1" x14ac:dyDescent="0.25">
      <c r="A12" s="49" t="s">
        <v>131</v>
      </c>
      <c r="B12" s="44" t="s">
        <v>132</v>
      </c>
      <c r="C12" s="45">
        <f t="shared" si="0"/>
        <v>0</v>
      </c>
      <c r="D12" s="45"/>
      <c r="E12" s="45"/>
      <c r="F12" s="45">
        <f t="shared" si="1"/>
        <v>0</v>
      </c>
      <c r="G12" s="45"/>
      <c r="H12" s="45"/>
      <c r="I12" s="45">
        <f t="shared" si="2"/>
        <v>0</v>
      </c>
      <c r="J12" s="45"/>
      <c r="K12" s="45"/>
      <c r="L12" s="45">
        <f t="shared" si="3"/>
        <v>0</v>
      </c>
      <c r="M12" s="45"/>
      <c r="N12" s="45"/>
      <c r="O12" s="45">
        <f t="shared" si="4"/>
        <v>0</v>
      </c>
      <c r="P12" s="45"/>
      <c r="Q12" s="46"/>
    </row>
    <row r="13" spans="1:17" ht="19.899999999999999" customHeight="1" x14ac:dyDescent="0.25">
      <c r="A13" s="50" t="s">
        <v>45</v>
      </c>
      <c r="B13" s="44" t="s">
        <v>46</v>
      </c>
      <c r="C13" s="45">
        <f t="shared" si="0"/>
        <v>0</v>
      </c>
      <c r="D13" s="45"/>
      <c r="E13" s="45"/>
      <c r="F13" s="45">
        <f t="shared" si="1"/>
        <v>0</v>
      </c>
      <c r="G13" s="45"/>
      <c r="H13" s="45"/>
      <c r="I13" s="45">
        <f t="shared" si="2"/>
        <v>0</v>
      </c>
      <c r="J13" s="45"/>
      <c r="K13" s="45"/>
      <c r="L13" s="45">
        <f t="shared" si="3"/>
        <v>0</v>
      </c>
      <c r="M13" s="45"/>
      <c r="N13" s="45"/>
      <c r="O13" s="45">
        <f t="shared" si="4"/>
        <v>0</v>
      </c>
      <c r="P13" s="45"/>
      <c r="Q13" s="46"/>
    </row>
    <row r="14" spans="1:17" ht="16.149999999999999" customHeight="1" x14ac:dyDescent="0.25">
      <c r="A14" s="49" t="s">
        <v>133</v>
      </c>
      <c r="B14" s="44" t="s">
        <v>134</v>
      </c>
      <c r="C14" s="45">
        <f t="shared" si="0"/>
        <v>0</v>
      </c>
      <c r="D14" s="45"/>
      <c r="E14" s="45"/>
      <c r="F14" s="45">
        <f t="shared" si="1"/>
        <v>0</v>
      </c>
      <c r="G14" s="45"/>
      <c r="H14" s="45"/>
      <c r="I14" s="45">
        <f t="shared" si="2"/>
        <v>0</v>
      </c>
      <c r="J14" s="45"/>
      <c r="K14" s="45"/>
      <c r="L14" s="45">
        <f t="shared" si="3"/>
        <v>0</v>
      </c>
      <c r="M14" s="45"/>
      <c r="N14" s="45"/>
      <c r="O14" s="45">
        <f t="shared" si="4"/>
        <v>0</v>
      </c>
      <c r="P14" s="45"/>
      <c r="Q14" s="46"/>
    </row>
    <row r="15" spans="1:17" ht="19.899999999999999" customHeight="1" x14ac:dyDescent="0.25">
      <c r="A15" s="49" t="s">
        <v>135</v>
      </c>
      <c r="B15" s="44" t="s">
        <v>136</v>
      </c>
      <c r="C15" s="45">
        <f t="shared" si="0"/>
        <v>0</v>
      </c>
      <c r="D15" s="45"/>
      <c r="E15" s="45"/>
      <c r="F15" s="45">
        <f t="shared" si="1"/>
        <v>0</v>
      </c>
      <c r="G15" s="45"/>
      <c r="H15" s="45"/>
      <c r="I15" s="45">
        <f t="shared" si="2"/>
        <v>0</v>
      </c>
      <c r="J15" s="45"/>
      <c r="K15" s="45"/>
      <c r="L15" s="45">
        <f t="shared" si="3"/>
        <v>0</v>
      </c>
      <c r="M15" s="45"/>
      <c r="N15" s="45"/>
      <c r="O15" s="45">
        <f t="shared" si="4"/>
        <v>0</v>
      </c>
      <c r="P15" s="45"/>
      <c r="Q15" s="46"/>
    </row>
    <row r="16" spans="1:17" ht="19.899999999999999" customHeight="1" x14ac:dyDescent="0.25">
      <c r="A16" s="49" t="s">
        <v>137</v>
      </c>
      <c r="B16" s="44" t="s">
        <v>138</v>
      </c>
      <c r="C16" s="45">
        <f t="shared" si="0"/>
        <v>0</v>
      </c>
      <c r="D16" s="45"/>
      <c r="E16" s="45"/>
      <c r="F16" s="45">
        <f t="shared" si="1"/>
        <v>0</v>
      </c>
      <c r="G16" s="45"/>
      <c r="H16" s="45"/>
      <c r="I16" s="45">
        <f t="shared" si="2"/>
        <v>0</v>
      </c>
      <c r="J16" s="45"/>
      <c r="K16" s="45"/>
      <c r="L16" s="45">
        <f t="shared" si="3"/>
        <v>0</v>
      </c>
      <c r="M16" s="45"/>
      <c r="N16" s="45"/>
      <c r="O16" s="45">
        <f t="shared" si="4"/>
        <v>0</v>
      </c>
      <c r="P16" s="45"/>
      <c r="Q16" s="46"/>
    </row>
    <row r="17" spans="1:17" ht="19.899999999999999" customHeight="1" x14ac:dyDescent="0.25">
      <c r="A17" s="49" t="s">
        <v>57</v>
      </c>
      <c r="B17" s="44" t="s">
        <v>58</v>
      </c>
      <c r="C17" s="45">
        <f t="shared" si="0"/>
        <v>0</v>
      </c>
      <c r="D17" s="45"/>
      <c r="E17" s="45"/>
      <c r="F17" s="45">
        <f t="shared" si="1"/>
        <v>0</v>
      </c>
      <c r="G17" s="45"/>
      <c r="H17" s="45"/>
      <c r="I17" s="45">
        <f t="shared" si="2"/>
        <v>0</v>
      </c>
      <c r="J17" s="45"/>
      <c r="K17" s="45"/>
      <c r="L17" s="45">
        <f t="shared" si="3"/>
        <v>0</v>
      </c>
      <c r="M17" s="45"/>
      <c r="N17" s="45"/>
      <c r="O17" s="45">
        <f t="shared" si="4"/>
        <v>0</v>
      </c>
      <c r="P17" s="45"/>
      <c r="Q17" s="46"/>
    </row>
    <row r="18" spans="1:17" ht="19.899999999999999" customHeight="1" x14ac:dyDescent="0.25">
      <c r="A18" s="49" t="s">
        <v>139</v>
      </c>
      <c r="B18" s="44" t="s">
        <v>140</v>
      </c>
      <c r="C18" s="45">
        <f t="shared" si="0"/>
        <v>0</v>
      </c>
      <c r="D18" s="45"/>
      <c r="E18" s="45"/>
      <c r="F18" s="45">
        <f t="shared" si="1"/>
        <v>0</v>
      </c>
      <c r="G18" s="45"/>
      <c r="H18" s="45"/>
      <c r="I18" s="45">
        <f t="shared" si="2"/>
        <v>0</v>
      </c>
      <c r="J18" s="45"/>
      <c r="K18" s="45"/>
      <c r="L18" s="45">
        <f t="shared" si="3"/>
        <v>0</v>
      </c>
      <c r="M18" s="45"/>
      <c r="N18" s="45"/>
      <c r="O18" s="45">
        <f t="shared" si="4"/>
        <v>0</v>
      </c>
      <c r="P18" s="45"/>
      <c r="Q18" s="46"/>
    </row>
    <row r="19" spans="1:17" ht="19.899999999999999" customHeight="1" x14ac:dyDescent="0.25">
      <c r="A19" s="49" t="s">
        <v>141</v>
      </c>
      <c r="B19" s="44"/>
      <c r="C19" s="45">
        <f t="shared" si="0"/>
        <v>0</v>
      </c>
      <c r="D19" s="45">
        <f t="shared" ref="D19:E19" si="5">SUM(D20:D22)</f>
        <v>0</v>
      </c>
      <c r="E19" s="45">
        <f t="shared" si="5"/>
        <v>0</v>
      </c>
      <c r="F19" s="45">
        <f t="shared" si="1"/>
        <v>0</v>
      </c>
      <c r="G19" s="45">
        <f t="shared" ref="G19:H19" si="6">SUM(G20:G22)</f>
        <v>0</v>
      </c>
      <c r="H19" s="45">
        <f t="shared" si="6"/>
        <v>0</v>
      </c>
      <c r="I19" s="45">
        <f t="shared" si="2"/>
        <v>0</v>
      </c>
      <c r="J19" s="45">
        <f t="shared" ref="J19:K19" si="7">SUM(J20:J22)</f>
        <v>0</v>
      </c>
      <c r="K19" s="45">
        <f t="shared" si="7"/>
        <v>0</v>
      </c>
      <c r="L19" s="45">
        <f t="shared" si="3"/>
        <v>0</v>
      </c>
      <c r="M19" s="45">
        <f t="shared" ref="M19:N19" si="8">SUM(M20:M22)</f>
        <v>0</v>
      </c>
      <c r="N19" s="45">
        <f t="shared" si="8"/>
        <v>0</v>
      </c>
      <c r="O19" s="45">
        <f t="shared" si="4"/>
        <v>0</v>
      </c>
      <c r="P19" s="45">
        <f t="shared" ref="P19:Q19" si="9">SUM(P20:P22)</f>
        <v>0</v>
      </c>
      <c r="Q19" s="46">
        <f t="shared" si="9"/>
        <v>0</v>
      </c>
    </row>
    <row r="20" spans="1:17" ht="19.899999999999999" customHeight="1" x14ac:dyDescent="0.25">
      <c r="A20" s="51" t="s">
        <v>142</v>
      </c>
      <c r="B20" s="52" t="s">
        <v>143</v>
      </c>
      <c r="C20" s="45">
        <f t="shared" si="0"/>
        <v>0</v>
      </c>
      <c r="D20" s="45"/>
      <c r="E20" s="45"/>
      <c r="F20" s="45">
        <f t="shared" si="1"/>
        <v>0</v>
      </c>
      <c r="G20" s="45"/>
      <c r="H20" s="45"/>
      <c r="I20" s="45">
        <f t="shared" si="2"/>
        <v>0</v>
      </c>
      <c r="J20" s="45"/>
      <c r="K20" s="45"/>
      <c r="L20" s="45">
        <f t="shared" si="3"/>
        <v>0</v>
      </c>
      <c r="M20" s="45"/>
      <c r="N20" s="45"/>
      <c r="O20" s="45">
        <f t="shared" si="4"/>
        <v>0</v>
      </c>
      <c r="P20" s="45"/>
      <c r="Q20" s="46"/>
    </row>
    <row r="21" spans="1:17" ht="50.45" customHeight="1" x14ac:dyDescent="0.25">
      <c r="A21" s="49"/>
      <c r="B21" s="53" t="s">
        <v>144</v>
      </c>
      <c r="C21" s="45">
        <f t="shared" si="0"/>
        <v>0</v>
      </c>
      <c r="D21" s="45"/>
      <c r="E21" s="45"/>
      <c r="F21" s="45">
        <f t="shared" si="1"/>
        <v>0</v>
      </c>
      <c r="G21" s="45"/>
      <c r="H21" s="45"/>
      <c r="I21" s="45">
        <f t="shared" si="2"/>
        <v>0</v>
      </c>
      <c r="J21" s="45"/>
      <c r="K21" s="45"/>
      <c r="L21" s="45">
        <f t="shared" si="3"/>
        <v>0</v>
      </c>
      <c r="M21" s="45"/>
      <c r="N21" s="45"/>
      <c r="O21" s="45">
        <f t="shared" si="4"/>
        <v>0</v>
      </c>
      <c r="P21" s="45"/>
      <c r="Q21" s="46"/>
    </row>
    <row r="22" spans="1:17" ht="32.450000000000003" customHeight="1" x14ac:dyDescent="0.25">
      <c r="A22" s="54"/>
      <c r="B22" s="53" t="s">
        <v>145</v>
      </c>
      <c r="C22" s="45">
        <f t="shared" si="0"/>
        <v>0</v>
      </c>
      <c r="D22" s="45"/>
      <c r="E22" s="45"/>
      <c r="F22" s="45">
        <f t="shared" si="1"/>
        <v>0</v>
      </c>
      <c r="G22" s="45"/>
      <c r="H22" s="45"/>
      <c r="I22" s="45">
        <f t="shared" si="2"/>
        <v>0</v>
      </c>
      <c r="J22" s="45"/>
      <c r="K22" s="45"/>
      <c r="L22" s="45">
        <f t="shared" si="3"/>
        <v>0</v>
      </c>
      <c r="M22" s="45"/>
      <c r="N22" s="45"/>
      <c r="O22" s="45">
        <f t="shared" si="4"/>
        <v>0</v>
      </c>
      <c r="P22" s="45"/>
      <c r="Q22" s="46"/>
    </row>
    <row r="23" spans="1:17" ht="21" customHeight="1" x14ac:dyDescent="0.25">
      <c r="A23" s="49" t="s">
        <v>146</v>
      </c>
      <c r="B23" s="53" t="s">
        <v>147</v>
      </c>
      <c r="C23" s="45">
        <f t="shared" si="0"/>
        <v>0</v>
      </c>
      <c r="D23" s="45"/>
      <c r="E23" s="45"/>
      <c r="F23" s="45">
        <f t="shared" si="1"/>
        <v>0</v>
      </c>
      <c r="G23" s="45"/>
      <c r="H23" s="45"/>
      <c r="I23" s="45">
        <f t="shared" si="2"/>
        <v>0</v>
      </c>
      <c r="J23" s="45"/>
      <c r="K23" s="45"/>
      <c r="L23" s="45">
        <f t="shared" si="3"/>
        <v>0</v>
      </c>
      <c r="M23" s="45"/>
      <c r="N23" s="45"/>
      <c r="O23" s="45">
        <f t="shared" si="4"/>
        <v>0</v>
      </c>
      <c r="P23" s="45"/>
      <c r="Q23" s="46"/>
    </row>
    <row r="24" spans="1:17" ht="19.899999999999999" customHeight="1" x14ac:dyDescent="0.25">
      <c r="A24" s="50" t="s">
        <v>79</v>
      </c>
      <c r="B24" s="44" t="s">
        <v>80</v>
      </c>
      <c r="C24" s="45">
        <f t="shared" si="0"/>
        <v>0</v>
      </c>
      <c r="D24" s="45"/>
      <c r="E24" s="45"/>
      <c r="F24" s="45">
        <f t="shared" si="1"/>
        <v>0</v>
      </c>
      <c r="G24" s="45"/>
      <c r="H24" s="45"/>
      <c r="I24" s="45">
        <f t="shared" si="2"/>
        <v>0</v>
      </c>
      <c r="J24" s="45"/>
      <c r="K24" s="45"/>
      <c r="L24" s="45">
        <f t="shared" si="3"/>
        <v>0</v>
      </c>
      <c r="M24" s="45"/>
      <c r="N24" s="45"/>
      <c r="O24" s="45">
        <f t="shared" si="4"/>
        <v>0</v>
      </c>
      <c r="P24" s="45"/>
      <c r="Q24" s="46"/>
    </row>
    <row r="25" spans="1:17" ht="19.899999999999999" customHeight="1" x14ac:dyDescent="0.25">
      <c r="A25" s="49" t="s">
        <v>148</v>
      </c>
      <c r="B25" s="44" t="s">
        <v>82</v>
      </c>
      <c r="C25" s="45">
        <f t="shared" si="0"/>
        <v>0</v>
      </c>
      <c r="D25" s="45"/>
      <c r="E25" s="45"/>
      <c r="F25" s="45">
        <f t="shared" si="1"/>
        <v>0</v>
      </c>
      <c r="G25" s="45"/>
      <c r="H25" s="45"/>
      <c r="I25" s="45">
        <f t="shared" si="2"/>
        <v>0</v>
      </c>
      <c r="J25" s="45"/>
      <c r="K25" s="45"/>
      <c r="L25" s="45">
        <f t="shared" si="3"/>
        <v>0</v>
      </c>
      <c r="M25" s="45"/>
      <c r="N25" s="45"/>
      <c r="O25" s="45">
        <f t="shared" si="4"/>
        <v>0</v>
      </c>
      <c r="P25" s="45"/>
      <c r="Q25" s="46"/>
    </row>
    <row r="26" spans="1:17" ht="19.899999999999999" customHeight="1" x14ac:dyDescent="0.25">
      <c r="A26" s="49" t="s">
        <v>149</v>
      </c>
      <c r="B26" s="44" t="s">
        <v>150</v>
      </c>
      <c r="C26" s="45">
        <f t="shared" si="0"/>
        <v>0</v>
      </c>
      <c r="D26" s="45"/>
      <c r="E26" s="45"/>
      <c r="F26" s="45">
        <f t="shared" si="1"/>
        <v>0</v>
      </c>
      <c r="G26" s="45"/>
      <c r="H26" s="45"/>
      <c r="I26" s="45">
        <f t="shared" si="2"/>
        <v>0</v>
      </c>
      <c r="J26" s="45"/>
      <c r="K26" s="45"/>
      <c r="L26" s="45">
        <f t="shared" si="3"/>
        <v>0</v>
      </c>
      <c r="M26" s="45"/>
      <c r="N26" s="45"/>
      <c r="O26" s="45">
        <f t="shared" si="4"/>
        <v>0</v>
      </c>
      <c r="P26" s="45"/>
      <c r="Q26" s="46"/>
    </row>
    <row r="27" spans="1:17" ht="19.899999999999999" customHeight="1" x14ac:dyDescent="0.25">
      <c r="A27" s="49" t="s">
        <v>151</v>
      </c>
      <c r="B27" s="44" t="s">
        <v>152</v>
      </c>
      <c r="C27" s="45">
        <f t="shared" si="0"/>
        <v>0</v>
      </c>
      <c r="D27" s="55"/>
      <c r="E27" s="45"/>
      <c r="F27" s="45">
        <f t="shared" si="1"/>
        <v>0</v>
      </c>
      <c r="G27" s="45"/>
      <c r="H27" s="45"/>
      <c r="I27" s="45">
        <f t="shared" si="2"/>
        <v>0</v>
      </c>
      <c r="J27" s="45"/>
      <c r="K27" s="45"/>
      <c r="L27" s="45">
        <f t="shared" si="3"/>
        <v>0</v>
      </c>
      <c r="M27" s="45"/>
      <c r="N27" s="45"/>
      <c r="O27" s="45">
        <f t="shared" si="4"/>
        <v>0</v>
      </c>
      <c r="P27" s="45"/>
      <c r="Q27" s="46"/>
    </row>
    <row r="28" spans="1:17" ht="19.899999999999999" customHeight="1" x14ac:dyDescent="0.25">
      <c r="A28" s="49" t="s">
        <v>153</v>
      </c>
      <c r="B28" s="44" t="s">
        <v>154</v>
      </c>
      <c r="C28" s="45">
        <f t="shared" si="0"/>
        <v>0</v>
      </c>
      <c r="D28" s="45"/>
      <c r="E28" s="45"/>
      <c r="F28" s="45">
        <f t="shared" si="1"/>
        <v>0</v>
      </c>
      <c r="G28" s="45"/>
      <c r="H28" s="45"/>
      <c r="I28" s="45">
        <f t="shared" si="2"/>
        <v>0</v>
      </c>
      <c r="J28" s="45"/>
      <c r="K28" s="45"/>
      <c r="L28" s="45">
        <f t="shared" si="3"/>
        <v>0</v>
      </c>
      <c r="M28" s="45"/>
      <c r="N28" s="45"/>
      <c r="O28" s="45">
        <f t="shared" si="4"/>
        <v>0</v>
      </c>
      <c r="P28" s="45"/>
      <c r="Q28" s="46"/>
    </row>
    <row r="29" spans="1:17" ht="19.899999999999999" customHeight="1" x14ac:dyDescent="0.25">
      <c r="A29" s="56" t="s">
        <v>155</v>
      </c>
      <c r="B29" s="44" t="s">
        <v>156</v>
      </c>
      <c r="C29" s="45">
        <f t="shared" si="0"/>
        <v>0</v>
      </c>
      <c r="D29" s="45"/>
      <c r="E29" s="45"/>
      <c r="F29" s="45">
        <f t="shared" si="1"/>
        <v>0</v>
      </c>
      <c r="G29" s="45"/>
      <c r="H29" s="45"/>
      <c r="I29" s="45">
        <f t="shared" si="2"/>
        <v>0</v>
      </c>
      <c r="J29" s="45"/>
      <c r="K29" s="45"/>
      <c r="L29" s="45">
        <f t="shared" si="3"/>
        <v>0</v>
      </c>
      <c r="M29" s="45"/>
      <c r="N29" s="45"/>
      <c r="O29" s="45">
        <f t="shared" si="4"/>
        <v>0</v>
      </c>
      <c r="P29" s="45"/>
      <c r="Q29" s="46"/>
    </row>
    <row r="30" spans="1:17" ht="19.899999999999999" customHeight="1" x14ac:dyDescent="0.25">
      <c r="A30" s="49" t="s">
        <v>157</v>
      </c>
      <c r="B30" s="44" t="s">
        <v>158</v>
      </c>
      <c r="C30" s="45">
        <f t="shared" si="0"/>
        <v>0</v>
      </c>
      <c r="D30" s="45"/>
      <c r="E30" s="45"/>
      <c r="F30" s="45">
        <f t="shared" si="1"/>
        <v>0</v>
      </c>
      <c r="G30" s="45"/>
      <c r="H30" s="45"/>
      <c r="I30" s="45">
        <f t="shared" si="2"/>
        <v>0</v>
      </c>
      <c r="J30" s="45"/>
      <c r="K30" s="45"/>
      <c r="L30" s="45">
        <f t="shared" si="3"/>
        <v>0</v>
      </c>
      <c r="M30" s="45"/>
      <c r="N30" s="45"/>
      <c r="O30" s="45">
        <f t="shared" si="4"/>
        <v>0</v>
      </c>
      <c r="P30" s="45"/>
      <c r="Q30" s="46"/>
    </row>
    <row r="31" spans="1:17" ht="19.899999999999999" customHeight="1" x14ac:dyDescent="0.25">
      <c r="A31" s="49" t="s">
        <v>159</v>
      </c>
      <c r="B31" s="44" t="s">
        <v>160</v>
      </c>
      <c r="C31" s="45">
        <f t="shared" si="0"/>
        <v>0</v>
      </c>
      <c r="D31" s="45"/>
      <c r="E31" s="45"/>
      <c r="F31" s="45">
        <f t="shared" si="1"/>
        <v>0</v>
      </c>
      <c r="G31" s="45"/>
      <c r="H31" s="45"/>
      <c r="I31" s="45">
        <f t="shared" si="2"/>
        <v>0</v>
      </c>
      <c r="J31" s="45"/>
      <c r="K31" s="45"/>
      <c r="L31" s="45">
        <f t="shared" si="3"/>
        <v>0</v>
      </c>
      <c r="M31" s="45"/>
      <c r="N31" s="45"/>
      <c r="O31" s="45">
        <f t="shared" si="4"/>
        <v>0</v>
      </c>
      <c r="P31" s="45"/>
      <c r="Q31" s="46"/>
    </row>
    <row r="32" spans="1:17" ht="19.899999999999999" customHeight="1" x14ac:dyDescent="0.25">
      <c r="A32" s="49" t="s">
        <v>161</v>
      </c>
      <c r="B32" s="44" t="s">
        <v>162</v>
      </c>
      <c r="C32" s="45">
        <f t="shared" si="0"/>
        <v>0</v>
      </c>
      <c r="D32" s="45"/>
      <c r="E32" s="45"/>
      <c r="F32" s="45">
        <f t="shared" si="1"/>
        <v>0</v>
      </c>
      <c r="G32" s="45"/>
      <c r="H32" s="45"/>
      <c r="I32" s="45">
        <f t="shared" si="2"/>
        <v>0</v>
      </c>
      <c r="J32" s="45"/>
      <c r="K32" s="45"/>
      <c r="L32" s="45">
        <f t="shared" si="3"/>
        <v>0</v>
      </c>
      <c r="M32" s="45"/>
      <c r="N32" s="45"/>
      <c r="O32" s="45">
        <f t="shared" si="4"/>
        <v>0</v>
      </c>
      <c r="P32" s="45"/>
      <c r="Q32" s="46"/>
    </row>
    <row r="33" spans="1:17" ht="19.899999999999999" customHeight="1" x14ac:dyDescent="0.25">
      <c r="A33" s="56"/>
      <c r="B33" s="44" t="s">
        <v>163</v>
      </c>
      <c r="C33" s="45">
        <f t="shared" si="0"/>
        <v>0</v>
      </c>
      <c r="D33" s="45"/>
      <c r="E33" s="45"/>
      <c r="F33" s="45">
        <f t="shared" si="1"/>
        <v>0</v>
      </c>
      <c r="G33" s="45"/>
      <c r="H33" s="45"/>
      <c r="I33" s="45">
        <f t="shared" si="2"/>
        <v>0</v>
      </c>
      <c r="J33" s="45"/>
      <c r="K33" s="45"/>
      <c r="L33" s="45">
        <f t="shared" si="3"/>
        <v>0</v>
      </c>
      <c r="M33" s="45"/>
      <c r="N33" s="45"/>
      <c r="O33" s="45">
        <f t="shared" si="4"/>
        <v>0</v>
      </c>
      <c r="P33" s="45"/>
      <c r="Q33" s="46"/>
    </row>
    <row r="34" spans="1:17" ht="19.899999999999999" customHeight="1" x14ac:dyDescent="0.25">
      <c r="A34" s="56" t="s">
        <v>164</v>
      </c>
      <c r="B34" s="44" t="s">
        <v>165</v>
      </c>
      <c r="C34" s="45">
        <f t="shared" si="0"/>
        <v>0</v>
      </c>
      <c r="D34" s="45"/>
      <c r="E34" s="45"/>
      <c r="F34" s="45">
        <f t="shared" si="1"/>
        <v>0</v>
      </c>
      <c r="G34" s="45"/>
      <c r="H34" s="45"/>
      <c r="I34" s="45">
        <f t="shared" si="2"/>
        <v>0</v>
      </c>
      <c r="J34" s="45"/>
      <c r="K34" s="45"/>
      <c r="L34" s="45">
        <f t="shared" si="3"/>
        <v>0</v>
      </c>
      <c r="M34" s="45"/>
      <c r="N34" s="45"/>
      <c r="O34" s="45">
        <f t="shared" si="4"/>
        <v>0</v>
      </c>
      <c r="P34" s="45"/>
      <c r="Q34" s="46"/>
    </row>
    <row r="35" spans="1:17" ht="19.899999999999999" customHeight="1" x14ac:dyDescent="0.25">
      <c r="A35" s="56" t="s">
        <v>166</v>
      </c>
      <c r="B35" s="44" t="s">
        <v>106</v>
      </c>
      <c r="C35" s="45">
        <f t="shared" si="0"/>
        <v>0</v>
      </c>
      <c r="D35" s="45"/>
      <c r="E35" s="45"/>
      <c r="F35" s="45">
        <f t="shared" si="1"/>
        <v>0</v>
      </c>
      <c r="G35" s="45"/>
      <c r="H35" s="45"/>
      <c r="I35" s="45">
        <f t="shared" si="2"/>
        <v>0</v>
      </c>
      <c r="J35" s="45"/>
      <c r="K35" s="45"/>
      <c r="L35" s="45">
        <f t="shared" si="3"/>
        <v>0</v>
      </c>
      <c r="M35" s="45"/>
      <c r="N35" s="45"/>
      <c r="O35" s="45">
        <f t="shared" si="4"/>
        <v>0</v>
      </c>
      <c r="P35" s="45"/>
      <c r="Q35" s="46"/>
    </row>
    <row r="36" spans="1:17" ht="19.899999999999999" customHeight="1" x14ac:dyDescent="0.25">
      <c r="A36" s="49" t="s">
        <v>167</v>
      </c>
      <c r="B36" s="44" t="s">
        <v>168</v>
      </c>
      <c r="C36" s="45">
        <f t="shared" si="0"/>
        <v>0</v>
      </c>
      <c r="D36" s="45"/>
      <c r="E36" s="45"/>
      <c r="F36" s="45">
        <f t="shared" si="1"/>
        <v>0</v>
      </c>
      <c r="G36" s="45"/>
      <c r="H36" s="45"/>
      <c r="I36" s="45">
        <f t="shared" si="2"/>
        <v>0</v>
      </c>
      <c r="J36" s="45"/>
      <c r="K36" s="45"/>
      <c r="L36" s="45">
        <f t="shared" si="3"/>
        <v>0</v>
      </c>
      <c r="M36" s="45"/>
      <c r="N36" s="45"/>
      <c r="O36" s="45">
        <f t="shared" si="4"/>
        <v>0</v>
      </c>
      <c r="P36" s="45"/>
      <c r="Q36" s="46"/>
    </row>
    <row r="37" spans="1:17" ht="19.899999999999999" customHeight="1" x14ac:dyDescent="0.25">
      <c r="A37" s="49" t="s">
        <v>169</v>
      </c>
      <c r="B37" s="44" t="s">
        <v>170</v>
      </c>
      <c r="C37" s="45">
        <f t="shared" si="0"/>
        <v>0</v>
      </c>
      <c r="D37" s="45"/>
      <c r="E37" s="45"/>
      <c r="F37" s="45">
        <f t="shared" si="1"/>
        <v>0</v>
      </c>
      <c r="G37" s="45"/>
      <c r="H37" s="45"/>
      <c r="I37" s="45">
        <f t="shared" si="2"/>
        <v>0</v>
      </c>
      <c r="J37" s="45"/>
      <c r="K37" s="45"/>
      <c r="L37" s="45">
        <f t="shared" si="3"/>
        <v>0</v>
      </c>
      <c r="M37" s="45"/>
      <c r="N37" s="45"/>
      <c r="O37" s="45">
        <f t="shared" si="4"/>
        <v>0</v>
      </c>
      <c r="P37" s="45"/>
      <c r="Q37" s="46"/>
    </row>
    <row r="38" spans="1:17" s="62" customFormat="1" ht="31.9" customHeight="1" thickBot="1" x14ac:dyDescent="0.25">
      <c r="A38" s="57" t="s">
        <v>113</v>
      </c>
      <c r="B38" s="58"/>
      <c r="C38" s="59">
        <f t="shared" si="0"/>
        <v>0</v>
      </c>
      <c r="D38" s="59">
        <f>SUM(D7:D19)+SUM(D23:D37)</f>
        <v>0</v>
      </c>
      <c r="E38" s="59">
        <f t="shared" ref="E38:N38" si="10">SUM(E7:E19)+SUM(E23:E37)</f>
        <v>0</v>
      </c>
      <c r="F38" s="60">
        <f t="shared" si="1"/>
        <v>0</v>
      </c>
      <c r="G38" s="59">
        <f t="shared" si="10"/>
        <v>0</v>
      </c>
      <c r="H38" s="59">
        <f t="shared" si="10"/>
        <v>0</v>
      </c>
      <c r="I38" s="59">
        <f t="shared" si="2"/>
        <v>0</v>
      </c>
      <c r="J38" s="59">
        <f t="shared" si="10"/>
        <v>0</v>
      </c>
      <c r="K38" s="59">
        <f t="shared" si="10"/>
        <v>0</v>
      </c>
      <c r="L38" s="59">
        <f t="shared" si="3"/>
        <v>0</v>
      </c>
      <c r="M38" s="59">
        <f t="shared" si="10"/>
        <v>0</v>
      </c>
      <c r="N38" s="59">
        <f t="shared" si="10"/>
        <v>0</v>
      </c>
      <c r="O38" s="59">
        <f t="shared" si="4"/>
        <v>0</v>
      </c>
      <c r="P38" s="59">
        <f t="shared" ref="P38:Q38" si="11">SUM(P7:P19)+SUM(P23:P37)</f>
        <v>0</v>
      </c>
      <c r="Q38" s="61">
        <f t="shared" si="11"/>
        <v>0</v>
      </c>
    </row>
    <row r="39" spans="1:17" s="62" customFormat="1" ht="31.9" customHeight="1" x14ac:dyDescent="0.2">
      <c r="A39" s="63"/>
      <c r="B39" s="64"/>
      <c r="C39" s="65"/>
      <c r="D39" s="66"/>
      <c r="E39" s="66"/>
      <c r="F39" s="65"/>
      <c r="G39" s="65"/>
      <c r="H39" s="65"/>
      <c r="I39" s="65"/>
      <c r="J39" s="66"/>
      <c r="K39" s="66"/>
      <c r="L39" s="65"/>
      <c r="M39" s="66"/>
      <c r="N39" s="66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2"/>
  <sheetViews>
    <sheetView tabSelected="1" zoomScale="80" zoomScaleNormal="80" workbookViewId="0">
      <selection activeCell="X12" sqref="X12"/>
    </sheetView>
  </sheetViews>
  <sheetFormatPr defaultRowHeight="15" x14ac:dyDescent="0.25"/>
  <cols>
    <col min="1" max="1" width="48.140625" style="13" customWidth="1"/>
    <col min="2" max="2" width="9.7109375" style="13" customWidth="1"/>
    <col min="3" max="3" width="9" style="13" customWidth="1"/>
    <col min="4" max="5" width="8.42578125" style="13" customWidth="1"/>
    <col min="6" max="7" width="8.28515625" style="13" customWidth="1"/>
    <col min="8" max="8" width="9.7109375" style="13" customWidth="1"/>
    <col min="9" max="9" width="9.28515625" style="13" customWidth="1"/>
    <col min="10" max="10" width="7.7109375" style="13" customWidth="1"/>
    <col min="11" max="11" width="11.5703125" style="13" customWidth="1"/>
    <col min="12" max="15" width="9.28515625" style="35" customWidth="1"/>
    <col min="16" max="252" width="9.140625" style="13"/>
    <col min="253" max="253" width="34" style="13" customWidth="1"/>
    <col min="254" max="254" width="11.28515625" style="13" customWidth="1"/>
    <col min="255" max="255" width="11" style="13" customWidth="1"/>
    <col min="256" max="262" width="9.140625" style="13"/>
    <col min="263" max="264" width="10.7109375" style="13" customWidth="1"/>
    <col min="265" max="265" width="9.140625" style="13"/>
    <col min="266" max="266" width="11.5703125" style="13" customWidth="1"/>
    <col min="267" max="267" width="13.7109375" style="13" customWidth="1"/>
    <col min="268" max="271" width="9.28515625" style="13" customWidth="1"/>
    <col min="272" max="508" width="9.140625" style="13"/>
    <col min="509" max="509" width="34" style="13" customWidth="1"/>
    <col min="510" max="510" width="11.28515625" style="13" customWidth="1"/>
    <col min="511" max="511" width="11" style="13" customWidth="1"/>
    <col min="512" max="518" width="9.140625" style="13"/>
    <col min="519" max="520" width="10.7109375" style="13" customWidth="1"/>
    <col min="521" max="521" width="9.140625" style="13"/>
    <col min="522" max="522" width="11.5703125" style="13" customWidth="1"/>
    <col min="523" max="523" width="13.7109375" style="13" customWidth="1"/>
    <col min="524" max="527" width="9.28515625" style="13" customWidth="1"/>
    <col min="528" max="764" width="9.140625" style="13"/>
    <col min="765" max="765" width="34" style="13" customWidth="1"/>
    <col min="766" max="766" width="11.28515625" style="13" customWidth="1"/>
    <col min="767" max="767" width="11" style="13" customWidth="1"/>
    <col min="768" max="774" width="9.140625" style="13"/>
    <col min="775" max="776" width="10.7109375" style="13" customWidth="1"/>
    <col min="777" max="777" width="9.140625" style="13"/>
    <col min="778" max="778" width="11.5703125" style="13" customWidth="1"/>
    <col min="779" max="779" width="13.7109375" style="13" customWidth="1"/>
    <col min="780" max="783" width="9.28515625" style="13" customWidth="1"/>
    <col min="784" max="1020" width="9.140625" style="13"/>
    <col min="1021" max="1021" width="34" style="13" customWidth="1"/>
    <col min="1022" max="1022" width="11.28515625" style="13" customWidth="1"/>
    <col min="1023" max="1023" width="11" style="13" customWidth="1"/>
    <col min="1024" max="1030" width="9.140625" style="13"/>
    <col min="1031" max="1032" width="10.7109375" style="13" customWidth="1"/>
    <col min="1033" max="1033" width="9.140625" style="13"/>
    <col min="1034" max="1034" width="11.5703125" style="13" customWidth="1"/>
    <col min="1035" max="1035" width="13.7109375" style="13" customWidth="1"/>
    <col min="1036" max="1039" width="9.28515625" style="13" customWidth="1"/>
    <col min="1040" max="1276" width="9.140625" style="13"/>
    <col min="1277" max="1277" width="34" style="13" customWidth="1"/>
    <col min="1278" max="1278" width="11.28515625" style="13" customWidth="1"/>
    <col min="1279" max="1279" width="11" style="13" customWidth="1"/>
    <col min="1280" max="1286" width="9.140625" style="13"/>
    <col min="1287" max="1288" width="10.7109375" style="13" customWidth="1"/>
    <col min="1289" max="1289" width="9.140625" style="13"/>
    <col min="1290" max="1290" width="11.5703125" style="13" customWidth="1"/>
    <col min="1291" max="1291" width="13.7109375" style="13" customWidth="1"/>
    <col min="1292" max="1295" width="9.28515625" style="13" customWidth="1"/>
    <col min="1296" max="1532" width="9.140625" style="13"/>
    <col min="1533" max="1533" width="34" style="13" customWidth="1"/>
    <col min="1534" max="1534" width="11.28515625" style="13" customWidth="1"/>
    <col min="1535" max="1535" width="11" style="13" customWidth="1"/>
    <col min="1536" max="1542" width="9.140625" style="13"/>
    <col min="1543" max="1544" width="10.7109375" style="13" customWidth="1"/>
    <col min="1545" max="1545" width="9.140625" style="13"/>
    <col min="1546" max="1546" width="11.5703125" style="13" customWidth="1"/>
    <col min="1547" max="1547" width="13.7109375" style="13" customWidth="1"/>
    <col min="1548" max="1551" width="9.28515625" style="13" customWidth="1"/>
    <col min="1552" max="1788" width="9.140625" style="13"/>
    <col min="1789" max="1789" width="34" style="13" customWidth="1"/>
    <col min="1790" max="1790" width="11.28515625" style="13" customWidth="1"/>
    <col min="1791" max="1791" width="11" style="13" customWidth="1"/>
    <col min="1792" max="1798" width="9.140625" style="13"/>
    <col min="1799" max="1800" width="10.7109375" style="13" customWidth="1"/>
    <col min="1801" max="1801" width="9.140625" style="13"/>
    <col min="1802" max="1802" width="11.5703125" style="13" customWidth="1"/>
    <col min="1803" max="1803" width="13.7109375" style="13" customWidth="1"/>
    <col min="1804" max="1807" width="9.28515625" style="13" customWidth="1"/>
    <col min="1808" max="2044" width="9.140625" style="13"/>
    <col min="2045" max="2045" width="34" style="13" customWidth="1"/>
    <col min="2046" max="2046" width="11.28515625" style="13" customWidth="1"/>
    <col min="2047" max="2047" width="11" style="13" customWidth="1"/>
    <col min="2048" max="2054" width="9.140625" style="13"/>
    <col min="2055" max="2056" width="10.7109375" style="13" customWidth="1"/>
    <col min="2057" max="2057" width="9.140625" style="13"/>
    <col min="2058" max="2058" width="11.5703125" style="13" customWidth="1"/>
    <col min="2059" max="2059" width="13.7109375" style="13" customWidth="1"/>
    <col min="2060" max="2063" width="9.28515625" style="13" customWidth="1"/>
    <col min="2064" max="2300" width="9.140625" style="13"/>
    <col min="2301" max="2301" width="34" style="13" customWidth="1"/>
    <col min="2302" max="2302" width="11.28515625" style="13" customWidth="1"/>
    <col min="2303" max="2303" width="11" style="13" customWidth="1"/>
    <col min="2304" max="2310" width="9.140625" style="13"/>
    <col min="2311" max="2312" width="10.7109375" style="13" customWidth="1"/>
    <col min="2313" max="2313" width="9.140625" style="13"/>
    <col min="2314" max="2314" width="11.5703125" style="13" customWidth="1"/>
    <col min="2315" max="2315" width="13.7109375" style="13" customWidth="1"/>
    <col min="2316" max="2319" width="9.28515625" style="13" customWidth="1"/>
    <col min="2320" max="2556" width="9.140625" style="13"/>
    <col min="2557" max="2557" width="34" style="13" customWidth="1"/>
    <col min="2558" max="2558" width="11.28515625" style="13" customWidth="1"/>
    <col min="2559" max="2559" width="11" style="13" customWidth="1"/>
    <col min="2560" max="2566" width="9.140625" style="13"/>
    <col min="2567" max="2568" width="10.7109375" style="13" customWidth="1"/>
    <col min="2569" max="2569" width="9.140625" style="13"/>
    <col min="2570" max="2570" width="11.5703125" style="13" customWidth="1"/>
    <col min="2571" max="2571" width="13.7109375" style="13" customWidth="1"/>
    <col min="2572" max="2575" width="9.28515625" style="13" customWidth="1"/>
    <col min="2576" max="2812" width="9.140625" style="13"/>
    <col min="2813" max="2813" width="34" style="13" customWidth="1"/>
    <col min="2814" max="2814" width="11.28515625" style="13" customWidth="1"/>
    <col min="2815" max="2815" width="11" style="13" customWidth="1"/>
    <col min="2816" max="2822" width="9.140625" style="13"/>
    <col min="2823" max="2824" width="10.7109375" style="13" customWidth="1"/>
    <col min="2825" max="2825" width="9.140625" style="13"/>
    <col min="2826" max="2826" width="11.5703125" style="13" customWidth="1"/>
    <col min="2827" max="2827" width="13.7109375" style="13" customWidth="1"/>
    <col min="2828" max="2831" width="9.28515625" style="13" customWidth="1"/>
    <col min="2832" max="3068" width="9.140625" style="13"/>
    <col min="3069" max="3069" width="34" style="13" customWidth="1"/>
    <col min="3070" max="3070" width="11.28515625" style="13" customWidth="1"/>
    <col min="3071" max="3071" width="11" style="13" customWidth="1"/>
    <col min="3072" max="3078" width="9.140625" style="13"/>
    <col min="3079" max="3080" width="10.7109375" style="13" customWidth="1"/>
    <col min="3081" max="3081" width="9.140625" style="13"/>
    <col min="3082" max="3082" width="11.5703125" style="13" customWidth="1"/>
    <col min="3083" max="3083" width="13.7109375" style="13" customWidth="1"/>
    <col min="3084" max="3087" width="9.28515625" style="13" customWidth="1"/>
    <col min="3088" max="3324" width="9.140625" style="13"/>
    <col min="3325" max="3325" width="34" style="13" customWidth="1"/>
    <col min="3326" max="3326" width="11.28515625" style="13" customWidth="1"/>
    <col min="3327" max="3327" width="11" style="13" customWidth="1"/>
    <col min="3328" max="3334" width="9.140625" style="13"/>
    <col min="3335" max="3336" width="10.7109375" style="13" customWidth="1"/>
    <col min="3337" max="3337" width="9.140625" style="13"/>
    <col min="3338" max="3338" width="11.5703125" style="13" customWidth="1"/>
    <col min="3339" max="3339" width="13.7109375" style="13" customWidth="1"/>
    <col min="3340" max="3343" width="9.28515625" style="13" customWidth="1"/>
    <col min="3344" max="3580" width="9.140625" style="13"/>
    <col min="3581" max="3581" width="34" style="13" customWidth="1"/>
    <col min="3582" max="3582" width="11.28515625" style="13" customWidth="1"/>
    <col min="3583" max="3583" width="11" style="13" customWidth="1"/>
    <col min="3584" max="3590" width="9.140625" style="13"/>
    <col min="3591" max="3592" width="10.7109375" style="13" customWidth="1"/>
    <col min="3593" max="3593" width="9.140625" style="13"/>
    <col min="3594" max="3594" width="11.5703125" style="13" customWidth="1"/>
    <col min="3595" max="3595" width="13.7109375" style="13" customWidth="1"/>
    <col min="3596" max="3599" width="9.28515625" style="13" customWidth="1"/>
    <col min="3600" max="3836" width="9.140625" style="13"/>
    <col min="3837" max="3837" width="34" style="13" customWidth="1"/>
    <col min="3838" max="3838" width="11.28515625" style="13" customWidth="1"/>
    <col min="3839" max="3839" width="11" style="13" customWidth="1"/>
    <col min="3840" max="3846" width="9.140625" style="13"/>
    <col min="3847" max="3848" width="10.7109375" style="13" customWidth="1"/>
    <col min="3849" max="3849" width="9.140625" style="13"/>
    <col min="3850" max="3850" width="11.5703125" style="13" customWidth="1"/>
    <col min="3851" max="3851" width="13.7109375" style="13" customWidth="1"/>
    <col min="3852" max="3855" width="9.28515625" style="13" customWidth="1"/>
    <col min="3856" max="4092" width="9.140625" style="13"/>
    <col min="4093" max="4093" width="34" style="13" customWidth="1"/>
    <col min="4094" max="4094" width="11.28515625" style="13" customWidth="1"/>
    <col min="4095" max="4095" width="11" style="13" customWidth="1"/>
    <col min="4096" max="4102" width="9.140625" style="13"/>
    <col min="4103" max="4104" width="10.7109375" style="13" customWidth="1"/>
    <col min="4105" max="4105" width="9.140625" style="13"/>
    <col min="4106" max="4106" width="11.5703125" style="13" customWidth="1"/>
    <col min="4107" max="4107" width="13.7109375" style="13" customWidth="1"/>
    <col min="4108" max="4111" width="9.28515625" style="13" customWidth="1"/>
    <col min="4112" max="4348" width="9.140625" style="13"/>
    <col min="4349" max="4349" width="34" style="13" customWidth="1"/>
    <col min="4350" max="4350" width="11.28515625" style="13" customWidth="1"/>
    <col min="4351" max="4351" width="11" style="13" customWidth="1"/>
    <col min="4352" max="4358" width="9.140625" style="13"/>
    <col min="4359" max="4360" width="10.7109375" style="13" customWidth="1"/>
    <col min="4361" max="4361" width="9.140625" style="13"/>
    <col min="4362" max="4362" width="11.5703125" style="13" customWidth="1"/>
    <col min="4363" max="4363" width="13.7109375" style="13" customWidth="1"/>
    <col min="4364" max="4367" width="9.28515625" style="13" customWidth="1"/>
    <col min="4368" max="4604" width="9.140625" style="13"/>
    <col min="4605" max="4605" width="34" style="13" customWidth="1"/>
    <col min="4606" max="4606" width="11.28515625" style="13" customWidth="1"/>
    <col min="4607" max="4607" width="11" style="13" customWidth="1"/>
    <col min="4608" max="4614" width="9.140625" style="13"/>
    <col min="4615" max="4616" width="10.7109375" style="13" customWidth="1"/>
    <col min="4617" max="4617" width="9.140625" style="13"/>
    <col min="4618" max="4618" width="11.5703125" style="13" customWidth="1"/>
    <col min="4619" max="4619" width="13.7109375" style="13" customWidth="1"/>
    <col min="4620" max="4623" width="9.28515625" style="13" customWidth="1"/>
    <col min="4624" max="4860" width="9.140625" style="13"/>
    <col min="4861" max="4861" width="34" style="13" customWidth="1"/>
    <col min="4862" max="4862" width="11.28515625" style="13" customWidth="1"/>
    <col min="4863" max="4863" width="11" style="13" customWidth="1"/>
    <col min="4864" max="4870" width="9.140625" style="13"/>
    <col min="4871" max="4872" width="10.7109375" style="13" customWidth="1"/>
    <col min="4873" max="4873" width="9.140625" style="13"/>
    <col min="4874" max="4874" width="11.5703125" style="13" customWidth="1"/>
    <col min="4875" max="4875" width="13.7109375" style="13" customWidth="1"/>
    <col min="4876" max="4879" width="9.28515625" style="13" customWidth="1"/>
    <col min="4880" max="5116" width="9.140625" style="13"/>
    <col min="5117" max="5117" width="34" style="13" customWidth="1"/>
    <col min="5118" max="5118" width="11.28515625" style="13" customWidth="1"/>
    <col min="5119" max="5119" width="11" style="13" customWidth="1"/>
    <col min="5120" max="5126" width="9.140625" style="13"/>
    <col min="5127" max="5128" width="10.7109375" style="13" customWidth="1"/>
    <col min="5129" max="5129" width="9.140625" style="13"/>
    <col min="5130" max="5130" width="11.5703125" style="13" customWidth="1"/>
    <col min="5131" max="5131" width="13.7109375" style="13" customWidth="1"/>
    <col min="5132" max="5135" width="9.28515625" style="13" customWidth="1"/>
    <col min="5136" max="5372" width="9.140625" style="13"/>
    <col min="5373" max="5373" width="34" style="13" customWidth="1"/>
    <col min="5374" max="5374" width="11.28515625" style="13" customWidth="1"/>
    <col min="5375" max="5375" width="11" style="13" customWidth="1"/>
    <col min="5376" max="5382" width="9.140625" style="13"/>
    <col min="5383" max="5384" width="10.7109375" style="13" customWidth="1"/>
    <col min="5385" max="5385" width="9.140625" style="13"/>
    <col min="5386" max="5386" width="11.5703125" style="13" customWidth="1"/>
    <col min="5387" max="5387" width="13.7109375" style="13" customWidth="1"/>
    <col min="5388" max="5391" width="9.28515625" style="13" customWidth="1"/>
    <col min="5392" max="5628" width="9.140625" style="13"/>
    <col min="5629" max="5629" width="34" style="13" customWidth="1"/>
    <col min="5630" max="5630" width="11.28515625" style="13" customWidth="1"/>
    <col min="5631" max="5631" width="11" style="13" customWidth="1"/>
    <col min="5632" max="5638" width="9.140625" style="13"/>
    <col min="5639" max="5640" width="10.7109375" style="13" customWidth="1"/>
    <col min="5641" max="5641" width="9.140625" style="13"/>
    <col min="5642" max="5642" width="11.5703125" style="13" customWidth="1"/>
    <col min="5643" max="5643" width="13.7109375" style="13" customWidth="1"/>
    <col min="5644" max="5647" width="9.28515625" style="13" customWidth="1"/>
    <col min="5648" max="5884" width="9.140625" style="13"/>
    <col min="5885" max="5885" width="34" style="13" customWidth="1"/>
    <col min="5886" max="5886" width="11.28515625" style="13" customWidth="1"/>
    <col min="5887" max="5887" width="11" style="13" customWidth="1"/>
    <col min="5888" max="5894" width="9.140625" style="13"/>
    <col min="5895" max="5896" width="10.7109375" style="13" customWidth="1"/>
    <col min="5897" max="5897" width="9.140625" style="13"/>
    <col min="5898" max="5898" width="11.5703125" style="13" customWidth="1"/>
    <col min="5899" max="5899" width="13.7109375" style="13" customWidth="1"/>
    <col min="5900" max="5903" width="9.28515625" style="13" customWidth="1"/>
    <col min="5904" max="6140" width="9.140625" style="13"/>
    <col min="6141" max="6141" width="34" style="13" customWidth="1"/>
    <col min="6142" max="6142" width="11.28515625" style="13" customWidth="1"/>
    <col min="6143" max="6143" width="11" style="13" customWidth="1"/>
    <col min="6144" max="6150" width="9.140625" style="13"/>
    <col min="6151" max="6152" width="10.7109375" style="13" customWidth="1"/>
    <col min="6153" max="6153" width="9.140625" style="13"/>
    <col min="6154" max="6154" width="11.5703125" style="13" customWidth="1"/>
    <col min="6155" max="6155" width="13.7109375" style="13" customWidth="1"/>
    <col min="6156" max="6159" width="9.28515625" style="13" customWidth="1"/>
    <col min="6160" max="6396" width="9.140625" style="13"/>
    <col min="6397" max="6397" width="34" style="13" customWidth="1"/>
    <col min="6398" max="6398" width="11.28515625" style="13" customWidth="1"/>
    <col min="6399" max="6399" width="11" style="13" customWidth="1"/>
    <col min="6400" max="6406" width="9.140625" style="13"/>
    <col min="6407" max="6408" width="10.7109375" style="13" customWidth="1"/>
    <col min="6409" max="6409" width="9.140625" style="13"/>
    <col min="6410" max="6410" width="11.5703125" style="13" customWidth="1"/>
    <col min="6411" max="6411" width="13.7109375" style="13" customWidth="1"/>
    <col min="6412" max="6415" width="9.28515625" style="13" customWidth="1"/>
    <col min="6416" max="6652" width="9.140625" style="13"/>
    <col min="6653" max="6653" width="34" style="13" customWidth="1"/>
    <col min="6654" max="6654" width="11.28515625" style="13" customWidth="1"/>
    <col min="6655" max="6655" width="11" style="13" customWidth="1"/>
    <col min="6656" max="6662" width="9.140625" style="13"/>
    <col min="6663" max="6664" width="10.7109375" style="13" customWidth="1"/>
    <col min="6665" max="6665" width="9.140625" style="13"/>
    <col min="6666" max="6666" width="11.5703125" style="13" customWidth="1"/>
    <col min="6667" max="6667" width="13.7109375" style="13" customWidth="1"/>
    <col min="6668" max="6671" width="9.28515625" style="13" customWidth="1"/>
    <col min="6672" max="6908" width="9.140625" style="13"/>
    <col min="6909" max="6909" width="34" style="13" customWidth="1"/>
    <col min="6910" max="6910" width="11.28515625" style="13" customWidth="1"/>
    <col min="6911" max="6911" width="11" style="13" customWidth="1"/>
    <col min="6912" max="6918" width="9.140625" style="13"/>
    <col min="6919" max="6920" width="10.7109375" style="13" customWidth="1"/>
    <col min="6921" max="6921" width="9.140625" style="13"/>
    <col min="6922" max="6922" width="11.5703125" style="13" customWidth="1"/>
    <col min="6923" max="6923" width="13.7109375" style="13" customWidth="1"/>
    <col min="6924" max="6927" width="9.28515625" style="13" customWidth="1"/>
    <col min="6928" max="7164" width="9.140625" style="13"/>
    <col min="7165" max="7165" width="34" style="13" customWidth="1"/>
    <col min="7166" max="7166" width="11.28515625" style="13" customWidth="1"/>
    <col min="7167" max="7167" width="11" style="13" customWidth="1"/>
    <col min="7168" max="7174" width="9.140625" style="13"/>
    <col min="7175" max="7176" width="10.7109375" style="13" customWidth="1"/>
    <col min="7177" max="7177" width="9.140625" style="13"/>
    <col min="7178" max="7178" width="11.5703125" style="13" customWidth="1"/>
    <col min="7179" max="7179" width="13.7109375" style="13" customWidth="1"/>
    <col min="7180" max="7183" width="9.28515625" style="13" customWidth="1"/>
    <col min="7184" max="7420" width="9.140625" style="13"/>
    <col min="7421" max="7421" width="34" style="13" customWidth="1"/>
    <col min="7422" max="7422" width="11.28515625" style="13" customWidth="1"/>
    <col min="7423" max="7423" width="11" style="13" customWidth="1"/>
    <col min="7424" max="7430" width="9.140625" style="13"/>
    <col min="7431" max="7432" width="10.7109375" style="13" customWidth="1"/>
    <col min="7433" max="7433" width="9.140625" style="13"/>
    <col min="7434" max="7434" width="11.5703125" style="13" customWidth="1"/>
    <col min="7435" max="7435" width="13.7109375" style="13" customWidth="1"/>
    <col min="7436" max="7439" width="9.28515625" style="13" customWidth="1"/>
    <col min="7440" max="7676" width="9.140625" style="13"/>
    <col min="7677" max="7677" width="34" style="13" customWidth="1"/>
    <col min="7678" max="7678" width="11.28515625" style="13" customWidth="1"/>
    <col min="7679" max="7679" width="11" style="13" customWidth="1"/>
    <col min="7680" max="7686" width="9.140625" style="13"/>
    <col min="7687" max="7688" width="10.7109375" style="13" customWidth="1"/>
    <col min="7689" max="7689" width="9.140625" style="13"/>
    <col min="7690" max="7690" width="11.5703125" style="13" customWidth="1"/>
    <col min="7691" max="7691" width="13.7109375" style="13" customWidth="1"/>
    <col min="7692" max="7695" width="9.28515625" style="13" customWidth="1"/>
    <col min="7696" max="7932" width="9.140625" style="13"/>
    <col min="7933" max="7933" width="34" style="13" customWidth="1"/>
    <col min="7934" max="7934" width="11.28515625" style="13" customWidth="1"/>
    <col min="7935" max="7935" width="11" style="13" customWidth="1"/>
    <col min="7936" max="7942" width="9.140625" style="13"/>
    <col min="7943" max="7944" width="10.7109375" style="13" customWidth="1"/>
    <col min="7945" max="7945" width="9.140625" style="13"/>
    <col min="7946" max="7946" width="11.5703125" style="13" customWidth="1"/>
    <col min="7947" max="7947" width="13.7109375" style="13" customWidth="1"/>
    <col min="7948" max="7951" width="9.28515625" style="13" customWidth="1"/>
    <col min="7952" max="8188" width="9.140625" style="13"/>
    <col min="8189" max="8189" width="34" style="13" customWidth="1"/>
    <col min="8190" max="8190" width="11.28515625" style="13" customWidth="1"/>
    <col min="8191" max="8191" width="11" style="13" customWidth="1"/>
    <col min="8192" max="8198" width="9.140625" style="13"/>
    <col min="8199" max="8200" width="10.7109375" style="13" customWidth="1"/>
    <col min="8201" max="8201" width="9.140625" style="13"/>
    <col min="8202" max="8202" width="11.5703125" style="13" customWidth="1"/>
    <col min="8203" max="8203" width="13.7109375" style="13" customWidth="1"/>
    <col min="8204" max="8207" width="9.28515625" style="13" customWidth="1"/>
    <col min="8208" max="8444" width="9.140625" style="13"/>
    <col min="8445" max="8445" width="34" style="13" customWidth="1"/>
    <col min="8446" max="8446" width="11.28515625" style="13" customWidth="1"/>
    <col min="8447" max="8447" width="11" style="13" customWidth="1"/>
    <col min="8448" max="8454" width="9.140625" style="13"/>
    <col min="8455" max="8456" width="10.7109375" style="13" customWidth="1"/>
    <col min="8457" max="8457" width="9.140625" style="13"/>
    <col min="8458" max="8458" width="11.5703125" style="13" customWidth="1"/>
    <col min="8459" max="8459" width="13.7109375" style="13" customWidth="1"/>
    <col min="8460" max="8463" width="9.28515625" style="13" customWidth="1"/>
    <col min="8464" max="8700" width="9.140625" style="13"/>
    <col min="8701" max="8701" width="34" style="13" customWidth="1"/>
    <col min="8702" max="8702" width="11.28515625" style="13" customWidth="1"/>
    <col min="8703" max="8703" width="11" style="13" customWidth="1"/>
    <col min="8704" max="8710" width="9.140625" style="13"/>
    <col min="8711" max="8712" width="10.7109375" style="13" customWidth="1"/>
    <col min="8713" max="8713" width="9.140625" style="13"/>
    <col min="8714" max="8714" width="11.5703125" style="13" customWidth="1"/>
    <col min="8715" max="8715" width="13.7109375" style="13" customWidth="1"/>
    <col min="8716" max="8719" width="9.28515625" style="13" customWidth="1"/>
    <col min="8720" max="8956" width="9.140625" style="13"/>
    <col min="8957" max="8957" width="34" style="13" customWidth="1"/>
    <col min="8958" max="8958" width="11.28515625" style="13" customWidth="1"/>
    <col min="8959" max="8959" width="11" style="13" customWidth="1"/>
    <col min="8960" max="8966" width="9.140625" style="13"/>
    <col min="8967" max="8968" width="10.7109375" style="13" customWidth="1"/>
    <col min="8969" max="8969" width="9.140625" style="13"/>
    <col min="8970" max="8970" width="11.5703125" style="13" customWidth="1"/>
    <col min="8971" max="8971" width="13.7109375" style="13" customWidth="1"/>
    <col min="8972" max="8975" width="9.28515625" style="13" customWidth="1"/>
    <col min="8976" max="9212" width="9.140625" style="13"/>
    <col min="9213" max="9213" width="34" style="13" customWidth="1"/>
    <col min="9214" max="9214" width="11.28515625" style="13" customWidth="1"/>
    <col min="9215" max="9215" width="11" style="13" customWidth="1"/>
    <col min="9216" max="9222" width="9.140625" style="13"/>
    <col min="9223" max="9224" width="10.7109375" style="13" customWidth="1"/>
    <col min="9225" max="9225" width="9.140625" style="13"/>
    <col min="9226" max="9226" width="11.5703125" style="13" customWidth="1"/>
    <col min="9227" max="9227" width="13.7109375" style="13" customWidth="1"/>
    <col min="9228" max="9231" width="9.28515625" style="13" customWidth="1"/>
    <col min="9232" max="9468" width="9.140625" style="13"/>
    <col min="9469" max="9469" width="34" style="13" customWidth="1"/>
    <col min="9470" max="9470" width="11.28515625" style="13" customWidth="1"/>
    <col min="9471" max="9471" width="11" style="13" customWidth="1"/>
    <col min="9472" max="9478" width="9.140625" style="13"/>
    <col min="9479" max="9480" width="10.7109375" style="13" customWidth="1"/>
    <col min="9481" max="9481" width="9.140625" style="13"/>
    <col min="9482" max="9482" width="11.5703125" style="13" customWidth="1"/>
    <col min="9483" max="9483" width="13.7109375" style="13" customWidth="1"/>
    <col min="9484" max="9487" width="9.28515625" style="13" customWidth="1"/>
    <col min="9488" max="9724" width="9.140625" style="13"/>
    <col min="9725" max="9725" width="34" style="13" customWidth="1"/>
    <col min="9726" max="9726" width="11.28515625" style="13" customWidth="1"/>
    <col min="9727" max="9727" width="11" style="13" customWidth="1"/>
    <col min="9728" max="9734" width="9.140625" style="13"/>
    <col min="9735" max="9736" width="10.7109375" style="13" customWidth="1"/>
    <col min="9737" max="9737" width="9.140625" style="13"/>
    <col min="9738" max="9738" width="11.5703125" style="13" customWidth="1"/>
    <col min="9739" max="9739" width="13.7109375" style="13" customWidth="1"/>
    <col min="9740" max="9743" width="9.28515625" style="13" customWidth="1"/>
    <col min="9744" max="9980" width="9.140625" style="13"/>
    <col min="9981" max="9981" width="34" style="13" customWidth="1"/>
    <col min="9982" max="9982" width="11.28515625" style="13" customWidth="1"/>
    <col min="9983" max="9983" width="11" style="13" customWidth="1"/>
    <col min="9984" max="9990" width="9.140625" style="13"/>
    <col min="9991" max="9992" width="10.7109375" style="13" customWidth="1"/>
    <col min="9993" max="9993" width="9.140625" style="13"/>
    <col min="9994" max="9994" width="11.5703125" style="13" customWidth="1"/>
    <col min="9995" max="9995" width="13.7109375" style="13" customWidth="1"/>
    <col min="9996" max="9999" width="9.28515625" style="13" customWidth="1"/>
    <col min="10000" max="10236" width="9.140625" style="13"/>
    <col min="10237" max="10237" width="34" style="13" customWidth="1"/>
    <col min="10238" max="10238" width="11.28515625" style="13" customWidth="1"/>
    <col min="10239" max="10239" width="11" style="13" customWidth="1"/>
    <col min="10240" max="10246" width="9.140625" style="13"/>
    <col min="10247" max="10248" width="10.7109375" style="13" customWidth="1"/>
    <col min="10249" max="10249" width="9.140625" style="13"/>
    <col min="10250" max="10250" width="11.5703125" style="13" customWidth="1"/>
    <col min="10251" max="10251" width="13.7109375" style="13" customWidth="1"/>
    <col min="10252" max="10255" width="9.28515625" style="13" customWidth="1"/>
    <col min="10256" max="10492" width="9.140625" style="13"/>
    <col min="10493" max="10493" width="34" style="13" customWidth="1"/>
    <col min="10494" max="10494" width="11.28515625" style="13" customWidth="1"/>
    <col min="10495" max="10495" width="11" style="13" customWidth="1"/>
    <col min="10496" max="10502" width="9.140625" style="13"/>
    <col min="10503" max="10504" width="10.7109375" style="13" customWidth="1"/>
    <col min="10505" max="10505" width="9.140625" style="13"/>
    <col min="10506" max="10506" width="11.5703125" style="13" customWidth="1"/>
    <col min="10507" max="10507" width="13.7109375" style="13" customWidth="1"/>
    <col min="10508" max="10511" width="9.28515625" style="13" customWidth="1"/>
    <col min="10512" max="10748" width="9.140625" style="13"/>
    <col min="10749" max="10749" width="34" style="13" customWidth="1"/>
    <col min="10750" max="10750" width="11.28515625" style="13" customWidth="1"/>
    <col min="10751" max="10751" width="11" style="13" customWidth="1"/>
    <col min="10752" max="10758" width="9.140625" style="13"/>
    <col min="10759" max="10760" width="10.7109375" style="13" customWidth="1"/>
    <col min="10761" max="10761" width="9.140625" style="13"/>
    <col min="10762" max="10762" width="11.5703125" style="13" customWidth="1"/>
    <col min="10763" max="10763" width="13.7109375" style="13" customWidth="1"/>
    <col min="10764" max="10767" width="9.28515625" style="13" customWidth="1"/>
    <col min="10768" max="11004" width="9.140625" style="13"/>
    <col min="11005" max="11005" width="34" style="13" customWidth="1"/>
    <col min="11006" max="11006" width="11.28515625" style="13" customWidth="1"/>
    <col min="11007" max="11007" width="11" style="13" customWidth="1"/>
    <col min="11008" max="11014" width="9.140625" style="13"/>
    <col min="11015" max="11016" width="10.7109375" style="13" customWidth="1"/>
    <col min="11017" max="11017" width="9.140625" style="13"/>
    <col min="11018" max="11018" width="11.5703125" style="13" customWidth="1"/>
    <col min="11019" max="11019" width="13.7109375" style="13" customWidth="1"/>
    <col min="11020" max="11023" width="9.28515625" style="13" customWidth="1"/>
    <col min="11024" max="11260" width="9.140625" style="13"/>
    <col min="11261" max="11261" width="34" style="13" customWidth="1"/>
    <col min="11262" max="11262" width="11.28515625" style="13" customWidth="1"/>
    <col min="11263" max="11263" width="11" style="13" customWidth="1"/>
    <col min="11264" max="11270" width="9.140625" style="13"/>
    <col min="11271" max="11272" width="10.7109375" style="13" customWidth="1"/>
    <col min="11273" max="11273" width="9.140625" style="13"/>
    <col min="11274" max="11274" width="11.5703125" style="13" customWidth="1"/>
    <col min="11275" max="11275" width="13.7109375" style="13" customWidth="1"/>
    <col min="11276" max="11279" width="9.28515625" style="13" customWidth="1"/>
    <col min="11280" max="11516" width="9.140625" style="13"/>
    <col min="11517" max="11517" width="34" style="13" customWidth="1"/>
    <col min="11518" max="11518" width="11.28515625" style="13" customWidth="1"/>
    <col min="11519" max="11519" width="11" style="13" customWidth="1"/>
    <col min="11520" max="11526" width="9.140625" style="13"/>
    <col min="11527" max="11528" width="10.7109375" style="13" customWidth="1"/>
    <col min="11529" max="11529" width="9.140625" style="13"/>
    <col min="11530" max="11530" width="11.5703125" style="13" customWidth="1"/>
    <col min="11531" max="11531" width="13.7109375" style="13" customWidth="1"/>
    <col min="11532" max="11535" width="9.28515625" style="13" customWidth="1"/>
    <col min="11536" max="11772" width="9.140625" style="13"/>
    <col min="11773" max="11773" width="34" style="13" customWidth="1"/>
    <col min="11774" max="11774" width="11.28515625" style="13" customWidth="1"/>
    <col min="11775" max="11775" width="11" style="13" customWidth="1"/>
    <col min="11776" max="11782" width="9.140625" style="13"/>
    <col min="11783" max="11784" width="10.7109375" style="13" customWidth="1"/>
    <col min="11785" max="11785" width="9.140625" style="13"/>
    <col min="11786" max="11786" width="11.5703125" style="13" customWidth="1"/>
    <col min="11787" max="11787" width="13.7109375" style="13" customWidth="1"/>
    <col min="11788" max="11791" width="9.28515625" style="13" customWidth="1"/>
    <col min="11792" max="12028" width="9.140625" style="13"/>
    <col min="12029" max="12029" width="34" style="13" customWidth="1"/>
    <col min="12030" max="12030" width="11.28515625" style="13" customWidth="1"/>
    <col min="12031" max="12031" width="11" style="13" customWidth="1"/>
    <col min="12032" max="12038" width="9.140625" style="13"/>
    <col min="12039" max="12040" width="10.7109375" style="13" customWidth="1"/>
    <col min="12041" max="12041" width="9.140625" style="13"/>
    <col min="12042" max="12042" width="11.5703125" style="13" customWidth="1"/>
    <col min="12043" max="12043" width="13.7109375" style="13" customWidth="1"/>
    <col min="12044" max="12047" width="9.28515625" style="13" customWidth="1"/>
    <col min="12048" max="12284" width="9.140625" style="13"/>
    <col min="12285" max="12285" width="34" style="13" customWidth="1"/>
    <col min="12286" max="12286" width="11.28515625" style="13" customWidth="1"/>
    <col min="12287" max="12287" width="11" style="13" customWidth="1"/>
    <col min="12288" max="12294" width="9.140625" style="13"/>
    <col min="12295" max="12296" width="10.7109375" style="13" customWidth="1"/>
    <col min="12297" max="12297" width="9.140625" style="13"/>
    <col min="12298" max="12298" width="11.5703125" style="13" customWidth="1"/>
    <col min="12299" max="12299" width="13.7109375" style="13" customWidth="1"/>
    <col min="12300" max="12303" width="9.28515625" style="13" customWidth="1"/>
    <col min="12304" max="12540" width="9.140625" style="13"/>
    <col min="12541" max="12541" width="34" style="13" customWidth="1"/>
    <col min="12542" max="12542" width="11.28515625" style="13" customWidth="1"/>
    <col min="12543" max="12543" width="11" style="13" customWidth="1"/>
    <col min="12544" max="12550" width="9.140625" style="13"/>
    <col min="12551" max="12552" width="10.7109375" style="13" customWidth="1"/>
    <col min="12553" max="12553" width="9.140625" style="13"/>
    <col min="12554" max="12554" width="11.5703125" style="13" customWidth="1"/>
    <col min="12555" max="12555" width="13.7109375" style="13" customWidth="1"/>
    <col min="12556" max="12559" width="9.28515625" style="13" customWidth="1"/>
    <col min="12560" max="12796" width="9.140625" style="13"/>
    <col min="12797" max="12797" width="34" style="13" customWidth="1"/>
    <col min="12798" max="12798" width="11.28515625" style="13" customWidth="1"/>
    <col min="12799" max="12799" width="11" style="13" customWidth="1"/>
    <col min="12800" max="12806" width="9.140625" style="13"/>
    <col min="12807" max="12808" width="10.7109375" style="13" customWidth="1"/>
    <col min="12809" max="12809" width="9.140625" style="13"/>
    <col min="12810" max="12810" width="11.5703125" style="13" customWidth="1"/>
    <col min="12811" max="12811" width="13.7109375" style="13" customWidth="1"/>
    <col min="12812" max="12815" width="9.28515625" style="13" customWidth="1"/>
    <col min="12816" max="13052" width="9.140625" style="13"/>
    <col min="13053" max="13053" width="34" style="13" customWidth="1"/>
    <col min="13054" max="13054" width="11.28515625" style="13" customWidth="1"/>
    <col min="13055" max="13055" width="11" style="13" customWidth="1"/>
    <col min="13056" max="13062" width="9.140625" style="13"/>
    <col min="13063" max="13064" width="10.7109375" style="13" customWidth="1"/>
    <col min="13065" max="13065" width="9.140625" style="13"/>
    <col min="13066" max="13066" width="11.5703125" style="13" customWidth="1"/>
    <col min="13067" max="13067" width="13.7109375" style="13" customWidth="1"/>
    <col min="13068" max="13071" width="9.28515625" style="13" customWidth="1"/>
    <col min="13072" max="13308" width="9.140625" style="13"/>
    <col min="13309" max="13309" width="34" style="13" customWidth="1"/>
    <col min="13310" max="13310" width="11.28515625" style="13" customWidth="1"/>
    <col min="13311" max="13311" width="11" style="13" customWidth="1"/>
    <col min="13312" max="13318" width="9.140625" style="13"/>
    <col min="13319" max="13320" width="10.7109375" style="13" customWidth="1"/>
    <col min="13321" max="13321" width="9.140625" style="13"/>
    <col min="13322" max="13322" width="11.5703125" style="13" customWidth="1"/>
    <col min="13323" max="13323" width="13.7109375" style="13" customWidth="1"/>
    <col min="13324" max="13327" width="9.28515625" style="13" customWidth="1"/>
    <col min="13328" max="13564" width="9.140625" style="13"/>
    <col min="13565" max="13565" width="34" style="13" customWidth="1"/>
    <col min="13566" max="13566" width="11.28515625" style="13" customWidth="1"/>
    <col min="13567" max="13567" width="11" style="13" customWidth="1"/>
    <col min="13568" max="13574" width="9.140625" style="13"/>
    <col min="13575" max="13576" width="10.7109375" style="13" customWidth="1"/>
    <col min="13577" max="13577" width="9.140625" style="13"/>
    <col min="13578" max="13578" width="11.5703125" style="13" customWidth="1"/>
    <col min="13579" max="13579" width="13.7109375" style="13" customWidth="1"/>
    <col min="13580" max="13583" width="9.28515625" style="13" customWidth="1"/>
    <col min="13584" max="13820" width="9.140625" style="13"/>
    <col min="13821" max="13821" width="34" style="13" customWidth="1"/>
    <col min="13822" max="13822" width="11.28515625" style="13" customWidth="1"/>
    <col min="13823" max="13823" width="11" style="13" customWidth="1"/>
    <col min="13824" max="13830" width="9.140625" style="13"/>
    <col min="13831" max="13832" width="10.7109375" style="13" customWidth="1"/>
    <col min="13833" max="13833" width="9.140625" style="13"/>
    <col min="13834" max="13834" width="11.5703125" style="13" customWidth="1"/>
    <col min="13835" max="13835" width="13.7109375" style="13" customWidth="1"/>
    <col min="13836" max="13839" width="9.28515625" style="13" customWidth="1"/>
    <col min="13840" max="14076" width="9.140625" style="13"/>
    <col min="14077" max="14077" width="34" style="13" customWidth="1"/>
    <col min="14078" max="14078" width="11.28515625" style="13" customWidth="1"/>
    <col min="14079" max="14079" width="11" style="13" customWidth="1"/>
    <col min="14080" max="14086" width="9.140625" style="13"/>
    <col min="14087" max="14088" width="10.7109375" style="13" customWidth="1"/>
    <col min="14089" max="14089" width="9.140625" style="13"/>
    <col min="14090" max="14090" width="11.5703125" style="13" customWidth="1"/>
    <col min="14091" max="14091" width="13.7109375" style="13" customWidth="1"/>
    <col min="14092" max="14095" width="9.28515625" style="13" customWidth="1"/>
    <col min="14096" max="14332" width="9.140625" style="13"/>
    <col min="14333" max="14333" width="34" style="13" customWidth="1"/>
    <col min="14334" max="14334" width="11.28515625" style="13" customWidth="1"/>
    <col min="14335" max="14335" width="11" style="13" customWidth="1"/>
    <col min="14336" max="14342" width="9.140625" style="13"/>
    <col min="14343" max="14344" width="10.7109375" style="13" customWidth="1"/>
    <col min="14345" max="14345" width="9.140625" style="13"/>
    <col min="14346" max="14346" width="11.5703125" style="13" customWidth="1"/>
    <col min="14347" max="14347" width="13.7109375" style="13" customWidth="1"/>
    <col min="14348" max="14351" width="9.28515625" style="13" customWidth="1"/>
    <col min="14352" max="14588" width="9.140625" style="13"/>
    <col min="14589" max="14589" width="34" style="13" customWidth="1"/>
    <col min="14590" max="14590" width="11.28515625" style="13" customWidth="1"/>
    <col min="14591" max="14591" width="11" style="13" customWidth="1"/>
    <col min="14592" max="14598" width="9.140625" style="13"/>
    <col min="14599" max="14600" width="10.7109375" style="13" customWidth="1"/>
    <col min="14601" max="14601" width="9.140625" style="13"/>
    <col min="14602" max="14602" width="11.5703125" style="13" customWidth="1"/>
    <col min="14603" max="14603" width="13.7109375" style="13" customWidth="1"/>
    <col min="14604" max="14607" width="9.28515625" style="13" customWidth="1"/>
    <col min="14608" max="14844" width="9.140625" style="13"/>
    <col min="14845" max="14845" width="34" style="13" customWidth="1"/>
    <col min="14846" max="14846" width="11.28515625" style="13" customWidth="1"/>
    <col min="14847" max="14847" width="11" style="13" customWidth="1"/>
    <col min="14848" max="14854" width="9.140625" style="13"/>
    <col min="14855" max="14856" width="10.7109375" style="13" customWidth="1"/>
    <col min="14857" max="14857" width="9.140625" style="13"/>
    <col min="14858" max="14858" width="11.5703125" style="13" customWidth="1"/>
    <col min="14859" max="14859" width="13.7109375" style="13" customWidth="1"/>
    <col min="14860" max="14863" width="9.28515625" style="13" customWidth="1"/>
    <col min="14864" max="15100" width="9.140625" style="13"/>
    <col min="15101" max="15101" width="34" style="13" customWidth="1"/>
    <col min="15102" max="15102" width="11.28515625" style="13" customWidth="1"/>
    <col min="15103" max="15103" width="11" style="13" customWidth="1"/>
    <col min="15104" max="15110" width="9.140625" style="13"/>
    <col min="15111" max="15112" width="10.7109375" style="13" customWidth="1"/>
    <col min="15113" max="15113" width="9.140625" style="13"/>
    <col min="15114" max="15114" width="11.5703125" style="13" customWidth="1"/>
    <col min="15115" max="15115" width="13.7109375" style="13" customWidth="1"/>
    <col min="15116" max="15119" width="9.28515625" style="13" customWidth="1"/>
    <col min="15120" max="15356" width="9.140625" style="13"/>
    <col min="15357" max="15357" width="34" style="13" customWidth="1"/>
    <col min="15358" max="15358" width="11.28515625" style="13" customWidth="1"/>
    <col min="15359" max="15359" width="11" style="13" customWidth="1"/>
    <col min="15360" max="15366" width="9.140625" style="13"/>
    <col min="15367" max="15368" width="10.7109375" style="13" customWidth="1"/>
    <col min="15369" max="15369" width="9.140625" style="13"/>
    <col min="15370" max="15370" width="11.5703125" style="13" customWidth="1"/>
    <col min="15371" max="15371" width="13.7109375" style="13" customWidth="1"/>
    <col min="15372" max="15375" width="9.28515625" style="13" customWidth="1"/>
    <col min="15376" max="15612" width="9.140625" style="13"/>
    <col min="15613" max="15613" width="34" style="13" customWidth="1"/>
    <col min="15614" max="15614" width="11.28515625" style="13" customWidth="1"/>
    <col min="15615" max="15615" width="11" style="13" customWidth="1"/>
    <col min="15616" max="15622" width="9.140625" style="13"/>
    <col min="15623" max="15624" width="10.7109375" style="13" customWidth="1"/>
    <col min="15625" max="15625" width="9.140625" style="13"/>
    <col min="15626" max="15626" width="11.5703125" style="13" customWidth="1"/>
    <col min="15627" max="15627" width="13.7109375" style="13" customWidth="1"/>
    <col min="15628" max="15631" width="9.28515625" style="13" customWidth="1"/>
    <col min="15632" max="15868" width="9.140625" style="13"/>
    <col min="15869" max="15869" width="34" style="13" customWidth="1"/>
    <col min="15870" max="15870" width="11.28515625" style="13" customWidth="1"/>
    <col min="15871" max="15871" width="11" style="13" customWidth="1"/>
    <col min="15872" max="15878" width="9.140625" style="13"/>
    <col min="15879" max="15880" width="10.7109375" style="13" customWidth="1"/>
    <col min="15881" max="15881" width="9.140625" style="13"/>
    <col min="15882" max="15882" width="11.5703125" style="13" customWidth="1"/>
    <col min="15883" max="15883" width="13.7109375" style="13" customWidth="1"/>
    <col min="15884" max="15887" width="9.28515625" style="13" customWidth="1"/>
    <col min="15888" max="16124" width="9.140625" style="13"/>
    <col min="16125" max="16125" width="34" style="13" customWidth="1"/>
    <col min="16126" max="16126" width="11.28515625" style="13" customWidth="1"/>
    <col min="16127" max="16127" width="11" style="13" customWidth="1"/>
    <col min="16128" max="16134" width="9.140625" style="13"/>
    <col min="16135" max="16136" width="10.7109375" style="13" customWidth="1"/>
    <col min="16137" max="16137" width="9.140625" style="13"/>
    <col min="16138" max="16138" width="11.5703125" style="13" customWidth="1"/>
    <col min="16139" max="16139" width="13.7109375" style="13" customWidth="1"/>
    <col min="16140" max="16143" width="9.28515625" style="13" customWidth="1"/>
    <col min="16144" max="16384" width="9.140625" style="13"/>
  </cols>
  <sheetData>
    <row r="1" spans="1:15" ht="18.75" x14ac:dyDescent="0.3">
      <c r="A1" s="228"/>
      <c r="B1" s="229" t="s">
        <v>171</v>
      </c>
      <c r="C1" s="229"/>
      <c r="D1" s="229"/>
      <c r="E1" s="229"/>
      <c r="F1" s="229"/>
      <c r="G1" s="229"/>
      <c r="H1" s="229"/>
      <c r="I1" s="229"/>
      <c r="J1" s="229"/>
      <c r="K1" s="67"/>
      <c r="L1" s="12"/>
      <c r="M1" s="12"/>
      <c r="N1" s="12"/>
      <c r="O1" s="12"/>
    </row>
    <row r="2" spans="1:15" ht="18.75" x14ac:dyDescent="0.3">
      <c r="A2" s="228"/>
      <c r="B2" s="229"/>
      <c r="C2" s="229"/>
      <c r="D2" s="229"/>
      <c r="E2" s="229"/>
      <c r="F2" s="229"/>
      <c r="G2" s="229"/>
      <c r="H2" s="229"/>
      <c r="I2" s="229"/>
      <c r="J2" s="229"/>
      <c r="K2" s="67"/>
      <c r="L2" s="12"/>
      <c r="M2" s="12"/>
      <c r="N2" s="12"/>
      <c r="O2" s="12"/>
    </row>
    <row r="3" spans="1:15" ht="15.75" x14ac:dyDescent="0.25">
      <c r="A3" s="14" t="s">
        <v>312</v>
      </c>
      <c r="L3" s="12"/>
      <c r="M3" s="12"/>
      <c r="N3" s="12"/>
      <c r="O3" s="12"/>
    </row>
    <row r="4" spans="1:15" ht="15.75" thickBot="1" x14ac:dyDescent="0.3">
      <c r="L4" s="12"/>
      <c r="M4" s="12"/>
      <c r="N4" s="12"/>
      <c r="O4" s="12"/>
    </row>
    <row r="5" spans="1:15" ht="32.450000000000003" customHeight="1" x14ac:dyDescent="0.25">
      <c r="A5" s="230" t="s">
        <v>172</v>
      </c>
      <c r="B5" s="232" t="s">
        <v>173</v>
      </c>
      <c r="C5" s="233"/>
      <c r="D5" s="234"/>
      <c r="E5" s="235" t="s">
        <v>174</v>
      </c>
      <c r="F5" s="233"/>
      <c r="G5" s="236"/>
      <c r="H5" s="232" t="s">
        <v>175</v>
      </c>
      <c r="I5" s="233"/>
      <c r="J5" s="234"/>
      <c r="K5" s="226" t="s">
        <v>176</v>
      </c>
      <c r="L5" s="12"/>
      <c r="M5" s="12"/>
      <c r="N5" s="12"/>
      <c r="O5" s="12"/>
    </row>
    <row r="6" spans="1:15" ht="20.45" customHeight="1" thickBot="1" x14ac:dyDescent="0.3">
      <c r="A6" s="231"/>
      <c r="B6" s="68" t="s">
        <v>30</v>
      </c>
      <c r="C6" s="60" t="s">
        <v>31</v>
      </c>
      <c r="D6" s="69" t="s">
        <v>32</v>
      </c>
      <c r="E6" s="70" t="s">
        <v>30</v>
      </c>
      <c r="F6" s="60" t="s">
        <v>31</v>
      </c>
      <c r="G6" s="71" t="s">
        <v>32</v>
      </c>
      <c r="H6" s="68" t="s">
        <v>30</v>
      </c>
      <c r="I6" s="60" t="s">
        <v>31</v>
      </c>
      <c r="J6" s="69" t="s">
        <v>32</v>
      </c>
      <c r="K6" s="227"/>
      <c r="L6" s="12"/>
      <c r="M6" s="12"/>
      <c r="N6" s="12"/>
      <c r="O6" s="12"/>
    </row>
    <row r="7" spans="1:15" ht="15.75" x14ac:dyDescent="0.25">
      <c r="A7" s="72" t="s">
        <v>177</v>
      </c>
      <c r="B7" s="73">
        <f t="shared" ref="B7:B70" si="0">C7+D7</f>
        <v>0</v>
      </c>
      <c r="C7" s="74"/>
      <c r="D7" s="75"/>
      <c r="E7" s="73">
        <f t="shared" ref="E7:E70" si="1">F7+G7</f>
        <v>0</v>
      </c>
      <c r="F7" s="74"/>
      <c r="G7" s="75"/>
      <c r="H7" s="73">
        <f t="shared" ref="H7:H70" si="2">I7+J7</f>
        <v>0</v>
      </c>
      <c r="I7" s="74"/>
      <c r="J7" s="75"/>
      <c r="K7" s="76"/>
      <c r="L7" s="12"/>
      <c r="M7" s="12"/>
      <c r="N7" s="12"/>
      <c r="O7" s="12"/>
    </row>
    <row r="8" spans="1:15" ht="15.75" x14ac:dyDescent="0.25">
      <c r="A8" s="77" t="s">
        <v>178</v>
      </c>
      <c r="B8" s="73">
        <f t="shared" si="0"/>
        <v>0</v>
      </c>
      <c r="C8" s="78"/>
      <c r="D8" s="79"/>
      <c r="E8" s="73">
        <f t="shared" si="1"/>
        <v>0</v>
      </c>
      <c r="F8" s="78"/>
      <c r="G8" s="79"/>
      <c r="H8" s="73">
        <f t="shared" si="2"/>
        <v>0</v>
      </c>
      <c r="I8" s="78"/>
      <c r="J8" s="79"/>
      <c r="K8" s="80"/>
      <c r="L8" s="12"/>
      <c r="M8" s="12"/>
      <c r="N8" s="12"/>
      <c r="O8" s="12"/>
    </row>
    <row r="9" spans="1:15" ht="15.75" x14ac:dyDescent="0.25">
      <c r="A9" s="77" t="s">
        <v>179</v>
      </c>
      <c r="B9" s="73">
        <f t="shared" si="0"/>
        <v>0</v>
      </c>
      <c r="C9" s="78"/>
      <c r="D9" s="79"/>
      <c r="E9" s="73">
        <f t="shared" si="1"/>
        <v>0</v>
      </c>
      <c r="F9" s="78"/>
      <c r="G9" s="79"/>
      <c r="H9" s="73">
        <f t="shared" si="2"/>
        <v>0</v>
      </c>
      <c r="I9" s="78"/>
      <c r="J9" s="79"/>
      <c r="K9" s="80"/>
      <c r="L9" s="12"/>
      <c r="M9" s="12"/>
      <c r="N9" s="12"/>
      <c r="O9" s="12"/>
    </row>
    <row r="10" spans="1:15" ht="15.75" x14ac:dyDescent="0.25">
      <c r="A10" s="77" t="s">
        <v>180</v>
      </c>
      <c r="B10" s="73">
        <f t="shared" si="0"/>
        <v>0</v>
      </c>
      <c r="C10" s="78"/>
      <c r="D10" s="79"/>
      <c r="E10" s="73">
        <f t="shared" si="1"/>
        <v>0</v>
      </c>
      <c r="F10" s="78"/>
      <c r="G10" s="79"/>
      <c r="H10" s="73">
        <f t="shared" si="2"/>
        <v>0</v>
      </c>
      <c r="I10" s="78"/>
      <c r="J10" s="79"/>
      <c r="K10" s="80"/>
      <c r="L10" s="12"/>
      <c r="M10" s="12"/>
      <c r="N10" s="12"/>
      <c r="O10" s="12"/>
    </row>
    <row r="11" spans="1:15" ht="15.75" x14ac:dyDescent="0.25">
      <c r="A11" s="77" t="s">
        <v>181</v>
      </c>
      <c r="B11" s="73">
        <f t="shared" si="0"/>
        <v>0</v>
      </c>
      <c r="C11" s="78"/>
      <c r="D11" s="79"/>
      <c r="E11" s="73">
        <f t="shared" si="1"/>
        <v>0</v>
      </c>
      <c r="F11" s="78"/>
      <c r="G11" s="79"/>
      <c r="H11" s="73">
        <f t="shared" si="2"/>
        <v>0</v>
      </c>
      <c r="I11" s="78"/>
      <c r="J11" s="79"/>
      <c r="K11" s="80"/>
      <c r="L11" s="12"/>
      <c r="M11" s="12"/>
      <c r="N11" s="12"/>
      <c r="O11" s="12"/>
    </row>
    <row r="12" spans="1:15" ht="15.75" x14ac:dyDescent="0.25">
      <c r="A12" s="77" t="s">
        <v>182</v>
      </c>
      <c r="B12" s="73">
        <f t="shared" si="0"/>
        <v>0</v>
      </c>
      <c r="C12" s="78"/>
      <c r="D12" s="79"/>
      <c r="E12" s="73">
        <f t="shared" si="1"/>
        <v>0</v>
      </c>
      <c r="F12" s="78"/>
      <c r="G12" s="79"/>
      <c r="H12" s="73">
        <f t="shared" si="2"/>
        <v>0</v>
      </c>
      <c r="I12" s="78"/>
      <c r="J12" s="79"/>
      <c r="K12" s="80"/>
      <c r="L12" s="12"/>
      <c r="M12" s="12"/>
      <c r="N12" s="12"/>
      <c r="O12" s="12"/>
    </row>
    <row r="13" spans="1:15" ht="15.75" x14ac:dyDescent="0.25">
      <c r="A13" s="77" t="s">
        <v>183</v>
      </c>
      <c r="B13" s="73">
        <f t="shared" si="0"/>
        <v>0</v>
      </c>
      <c r="C13" s="78"/>
      <c r="D13" s="79"/>
      <c r="E13" s="73">
        <f t="shared" si="1"/>
        <v>0</v>
      </c>
      <c r="F13" s="78"/>
      <c r="G13" s="79"/>
      <c r="H13" s="73">
        <f t="shared" si="2"/>
        <v>0</v>
      </c>
      <c r="I13" s="78"/>
      <c r="J13" s="79"/>
      <c r="K13" s="80"/>
      <c r="L13" s="12"/>
      <c r="M13" s="12"/>
      <c r="N13" s="12"/>
      <c r="O13" s="12"/>
    </row>
    <row r="14" spans="1:15" ht="14.45" customHeight="1" x14ac:dyDescent="0.25">
      <c r="A14" s="77" t="s">
        <v>184</v>
      </c>
      <c r="B14" s="73">
        <f t="shared" si="0"/>
        <v>0</v>
      </c>
      <c r="C14" s="78"/>
      <c r="D14" s="79"/>
      <c r="E14" s="73">
        <f t="shared" si="1"/>
        <v>0</v>
      </c>
      <c r="F14" s="78"/>
      <c r="G14" s="79"/>
      <c r="H14" s="73">
        <f t="shared" si="2"/>
        <v>0</v>
      </c>
      <c r="I14" s="78"/>
      <c r="J14" s="79"/>
      <c r="K14" s="80"/>
      <c r="L14" s="12"/>
      <c r="M14" s="12"/>
      <c r="N14" s="12"/>
      <c r="O14" s="12"/>
    </row>
    <row r="15" spans="1:15" ht="15.75" x14ac:dyDescent="0.25">
      <c r="A15" s="77" t="s">
        <v>185</v>
      </c>
      <c r="B15" s="73">
        <f t="shared" si="0"/>
        <v>0</v>
      </c>
      <c r="C15" s="78"/>
      <c r="D15" s="79"/>
      <c r="E15" s="73">
        <f t="shared" si="1"/>
        <v>0</v>
      </c>
      <c r="F15" s="78"/>
      <c r="G15" s="79"/>
      <c r="H15" s="73">
        <f t="shared" si="2"/>
        <v>0</v>
      </c>
      <c r="I15" s="78"/>
      <c r="J15" s="79"/>
      <c r="K15" s="80"/>
      <c r="L15" s="12"/>
      <c r="M15" s="12"/>
      <c r="N15" s="12"/>
      <c r="O15" s="12"/>
    </row>
    <row r="16" spans="1:15" ht="15.75" x14ac:dyDescent="0.25">
      <c r="A16" s="77" t="s">
        <v>186</v>
      </c>
      <c r="B16" s="73">
        <f t="shared" si="0"/>
        <v>0</v>
      </c>
      <c r="C16" s="78"/>
      <c r="D16" s="79"/>
      <c r="E16" s="73">
        <f t="shared" si="1"/>
        <v>0</v>
      </c>
      <c r="F16" s="78"/>
      <c r="G16" s="79"/>
      <c r="H16" s="73">
        <f t="shared" si="2"/>
        <v>0</v>
      </c>
      <c r="I16" s="78"/>
      <c r="J16" s="79"/>
      <c r="K16" s="80"/>
      <c r="L16" s="12"/>
      <c r="M16" s="12"/>
      <c r="N16" s="12"/>
      <c r="O16" s="12"/>
    </row>
    <row r="17" spans="1:15" ht="15.75" x14ac:dyDescent="0.25">
      <c r="A17" s="77" t="s">
        <v>187</v>
      </c>
      <c r="B17" s="73">
        <f t="shared" si="0"/>
        <v>0</v>
      </c>
      <c r="C17" s="78"/>
      <c r="D17" s="79"/>
      <c r="E17" s="73">
        <f t="shared" si="1"/>
        <v>0</v>
      </c>
      <c r="F17" s="78"/>
      <c r="G17" s="79"/>
      <c r="H17" s="73">
        <f t="shared" si="2"/>
        <v>0</v>
      </c>
      <c r="I17" s="78"/>
      <c r="J17" s="79"/>
      <c r="K17" s="80"/>
      <c r="L17" s="12"/>
      <c r="M17" s="12"/>
      <c r="N17" s="12"/>
      <c r="O17" s="12"/>
    </row>
    <row r="18" spans="1:15" ht="15.75" x14ac:dyDescent="0.25">
      <c r="A18" s="77" t="s">
        <v>188</v>
      </c>
      <c r="B18" s="73">
        <f t="shared" si="0"/>
        <v>0</v>
      </c>
      <c r="C18" s="78"/>
      <c r="D18" s="79"/>
      <c r="E18" s="73">
        <f t="shared" si="1"/>
        <v>0</v>
      </c>
      <c r="F18" s="78"/>
      <c r="G18" s="79"/>
      <c r="H18" s="73">
        <f t="shared" si="2"/>
        <v>0</v>
      </c>
      <c r="I18" s="78"/>
      <c r="J18" s="79"/>
      <c r="K18" s="80"/>
      <c r="L18" s="12"/>
      <c r="M18" s="12"/>
      <c r="N18" s="12"/>
      <c r="O18" s="12"/>
    </row>
    <row r="19" spans="1:15" ht="15.75" x14ac:dyDescent="0.25">
      <c r="A19" s="77" t="s">
        <v>189</v>
      </c>
      <c r="B19" s="73">
        <f t="shared" si="0"/>
        <v>0</v>
      </c>
      <c r="C19" s="78"/>
      <c r="D19" s="79"/>
      <c r="E19" s="73">
        <f t="shared" si="1"/>
        <v>0</v>
      </c>
      <c r="F19" s="78"/>
      <c r="G19" s="79"/>
      <c r="H19" s="73">
        <f t="shared" si="2"/>
        <v>0</v>
      </c>
      <c r="I19" s="78"/>
      <c r="J19" s="79"/>
      <c r="K19" s="80"/>
      <c r="L19" s="12"/>
      <c r="M19" s="12"/>
      <c r="N19" s="12"/>
      <c r="O19" s="12"/>
    </row>
    <row r="20" spans="1:15" ht="15.75" x14ac:dyDescent="0.25">
      <c r="A20" s="77" t="s">
        <v>190</v>
      </c>
      <c r="B20" s="73">
        <f t="shared" si="0"/>
        <v>0</v>
      </c>
      <c r="C20" s="78"/>
      <c r="D20" s="79"/>
      <c r="E20" s="73">
        <f t="shared" si="1"/>
        <v>0</v>
      </c>
      <c r="F20" s="78"/>
      <c r="G20" s="79"/>
      <c r="H20" s="73">
        <f t="shared" si="2"/>
        <v>0</v>
      </c>
      <c r="I20" s="78"/>
      <c r="J20" s="79"/>
      <c r="K20" s="80"/>
      <c r="L20" s="12"/>
      <c r="M20" s="12"/>
      <c r="N20" s="12"/>
      <c r="O20" s="12"/>
    </row>
    <row r="21" spans="1:15" ht="15.75" x14ac:dyDescent="0.25">
      <c r="A21" s="77" t="s">
        <v>191</v>
      </c>
      <c r="B21" s="73">
        <f t="shared" si="0"/>
        <v>0</v>
      </c>
      <c r="C21" s="78"/>
      <c r="D21" s="79"/>
      <c r="E21" s="73">
        <f t="shared" si="1"/>
        <v>0</v>
      </c>
      <c r="F21" s="78"/>
      <c r="G21" s="79"/>
      <c r="H21" s="73">
        <f t="shared" si="2"/>
        <v>0</v>
      </c>
      <c r="I21" s="78"/>
      <c r="J21" s="79"/>
      <c r="K21" s="80"/>
      <c r="L21" s="12"/>
      <c r="M21" s="12"/>
      <c r="N21" s="12"/>
      <c r="O21" s="12"/>
    </row>
    <row r="22" spans="1:15" ht="15.6" customHeight="1" x14ac:dyDescent="0.25">
      <c r="A22" s="77" t="s">
        <v>192</v>
      </c>
      <c r="B22" s="73">
        <f t="shared" si="0"/>
        <v>0</v>
      </c>
      <c r="C22" s="78"/>
      <c r="D22" s="79"/>
      <c r="E22" s="73">
        <f t="shared" si="1"/>
        <v>0</v>
      </c>
      <c r="F22" s="78"/>
      <c r="G22" s="79"/>
      <c r="H22" s="73">
        <f t="shared" si="2"/>
        <v>0</v>
      </c>
      <c r="I22" s="78"/>
      <c r="J22" s="79"/>
      <c r="K22" s="80"/>
      <c r="L22" s="12"/>
      <c r="M22" s="12"/>
      <c r="N22" s="12"/>
      <c r="O22" s="12"/>
    </row>
    <row r="23" spans="1:15" ht="15.75" x14ac:dyDescent="0.25">
      <c r="A23" s="77" t="s">
        <v>193</v>
      </c>
      <c r="B23" s="73">
        <f t="shared" si="0"/>
        <v>0</v>
      </c>
      <c r="C23" s="78"/>
      <c r="D23" s="79"/>
      <c r="E23" s="73">
        <f t="shared" si="1"/>
        <v>0</v>
      </c>
      <c r="F23" s="78"/>
      <c r="G23" s="79"/>
      <c r="H23" s="73">
        <f t="shared" si="2"/>
        <v>0</v>
      </c>
      <c r="I23" s="78"/>
      <c r="J23" s="79"/>
      <c r="K23" s="80"/>
      <c r="L23" s="12"/>
      <c r="M23" s="12"/>
      <c r="N23" s="12"/>
      <c r="O23" s="12"/>
    </row>
    <row r="24" spans="1:15" ht="15.75" x14ac:dyDescent="0.25">
      <c r="A24" s="77" t="s">
        <v>194</v>
      </c>
      <c r="B24" s="73">
        <f t="shared" si="0"/>
        <v>0</v>
      </c>
      <c r="C24" s="78"/>
      <c r="D24" s="79"/>
      <c r="E24" s="73">
        <f t="shared" si="1"/>
        <v>0</v>
      </c>
      <c r="F24" s="78"/>
      <c r="G24" s="79"/>
      <c r="H24" s="73">
        <f t="shared" si="2"/>
        <v>0</v>
      </c>
      <c r="I24" s="78"/>
      <c r="J24" s="79"/>
      <c r="K24" s="80"/>
      <c r="L24" s="12"/>
      <c r="M24" s="12"/>
      <c r="N24" s="12"/>
      <c r="O24" s="12"/>
    </row>
    <row r="25" spans="1:15" ht="15.6" customHeight="1" x14ac:dyDescent="0.25">
      <c r="A25" s="77" t="s">
        <v>195</v>
      </c>
      <c r="B25" s="73">
        <f t="shared" si="0"/>
        <v>0</v>
      </c>
      <c r="C25" s="78"/>
      <c r="D25" s="79"/>
      <c r="E25" s="73">
        <f t="shared" si="1"/>
        <v>0</v>
      </c>
      <c r="F25" s="78"/>
      <c r="G25" s="79"/>
      <c r="H25" s="73">
        <f t="shared" si="2"/>
        <v>0</v>
      </c>
      <c r="I25" s="78"/>
      <c r="J25" s="79"/>
      <c r="K25" s="80"/>
      <c r="L25" s="12"/>
      <c r="M25" s="12"/>
      <c r="N25" s="12"/>
      <c r="O25" s="12"/>
    </row>
    <row r="26" spans="1:15" ht="15.6" customHeight="1" x14ac:dyDescent="0.25">
      <c r="A26" s="77" t="s">
        <v>196</v>
      </c>
      <c r="B26" s="73">
        <f t="shared" si="0"/>
        <v>0</v>
      </c>
      <c r="C26" s="78"/>
      <c r="D26" s="79"/>
      <c r="E26" s="73">
        <f t="shared" si="1"/>
        <v>0</v>
      </c>
      <c r="F26" s="78"/>
      <c r="G26" s="79"/>
      <c r="H26" s="73">
        <f t="shared" si="2"/>
        <v>0</v>
      </c>
      <c r="I26" s="78"/>
      <c r="J26" s="79"/>
      <c r="K26" s="80"/>
      <c r="L26" s="12"/>
      <c r="M26" s="12"/>
      <c r="N26" s="12"/>
      <c r="O26" s="12"/>
    </row>
    <row r="27" spans="1:15" ht="15.6" customHeight="1" x14ac:dyDescent="0.25">
      <c r="A27" s="77" t="s">
        <v>197</v>
      </c>
      <c r="B27" s="73">
        <f t="shared" si="0"/>
        <v>0</v>
      </c>
      <c r="C27" s="78"/>
      <c r="D27" s="79"/>
      <c r="E27" s="73">
        <f t="shared" si="1"/>
        <v>0</v>
      </c>
      <c r="F27" s="78"/>
      <c r="G27" s="79"/>
      <c r="H27" s="73">
        <f t="shared" si="2"/>
        <v>0</v>
      </c>
      <c r="I27" s="78"/>
      <c r="J27" s="79"/>
      <c r="K27" s="80"/>
      <c r="L27" s="12"/>
      <c r="M27" s="12"/>
      <c r="N27" s="12"/>
      <c r="O27" s="12"/>
    </row>
    <row r="28" spans="1:15" ht="15.6" customHeight="1" x14ac:dyDescent="0.25">
      <c r="A28" s="77" t="s">
        <v>198</v>
      </c>
      <c r="B28" s="73">
        <f t="shared" si="0"/>
        <v>0</v>
      </c>
      <c r="C28" s="78"/>
      <c r="D28" s="79"/>
      <c r="E28" s="73">
        <f t="shared" si="1"/>
        <v>0</v>
      </c>
      <c r="F28" s="78"/>
      <c r="G28" s="79"/>
      <c r="H28" s="73">
        <f t="shared" si="2"/>
        <v>0</v>
      </c>
      <c r="I28" s="78"/>
      <c r="J28" s="79"/>
      <c r="K28" s="80"/>
      <c r="L28" s="12"/>
      <c r="M28" s="12"/>
      <c r="N28" s="12"/>
      <c r="O28" s="12"/>
    </row>
    <row r="29" spans="1:15" ht="15.6" customHeight="1" x14ac:dyDescent="0.25">
      <c r="A29" s="77" t="s">
        <v>199</v>
      </c>
      <c r="B29" s="73">
        <f t="shared" si="0"/>
        <v>0</v>
      </c>
      <c r="C29" s="78"/>
      <c r="D29" s="79"/>
      <c r="E29" s="73">
        <f t="shared" si="1"/>
        <v>0</v>
      </c>
      <c r="F29" s="78"/>
      <c r="G29" s="79"/>
      <c r="H29" s="73">
        <f t="shared" si="2"/>
        <v>0</v>
      </c>
      <c r="I29" s="78"/>
      <c r="J29" s="79"/>
      <c r="K29" s="80"/>
      <c r="L29" s="12"/>
      <c r="M29" s="12"/>
      <c r="N29" s="12"/>
      <c r="O29" s="12"/>
    </row>
    <row r="30" spans="1:15" ht="15.6" customHeight="1" x14ac:dyDescent="0.25">
      <c r="A30" s="77" t="s">
        <v>200</v>
      </c>
      <c r="B30" s="73">
        <f t="shared" si="0"/>
        <v>0</v>
      </c>
      <c r="C30" s="78"/>
      <c r="D30" s="79"/>
      <c r="E30" s="73">
        <f t="shared" si="1"/>
        <v>0</v>
      </c>
      <c r="F30" s="78"/>
      <c r="G30" s="79"/>
      <c r="H30" s="73">
        <f t="shared" si="2"/>
        <v>0</v>
      </c>
      <c r="I30" s="78"/>
      <c r="J30" s="79"/>
      <c r="K30" s="80"/>
      <c r="L30" s="12"/>
      <c r="M30" s="12"/>
      <c r="N30" s="12"/>
      <c r="O30" s="12"/>
    </row>
    <row r="31" spans="1:15" ht="15.6" customHeight="1" x14ac:dyDescent="0.25">
      <c r="A31" s="77" t="s">
        <v>201</v>
      </c>
      <c r="B31" s="73">
        <f t="shared" si="0"/>
        <v>0</v>
      </c>
      <c r="C31" s="78"/>
      <c r="D31" s="79"/>
      <c r="E31" s="73">
        <f t="shared" si="1"/>
        <v>0</v>
      </c>
      <c r="F31" s="78"/>
      <c r="G31" s="79"/>
      <c r="H31" s="73">
        <f t="shared" si="2"/>
        <v>0</v>
      </c>
      <c r="I31" s="78"/>
      <c r="J31" s="79"/>
      <c r="K31" s="80"/>
      <c r="L31" s="81"/>
      <c r="M31" s="81"/>
      <c r="N31" s="81"/>
      <c r="O31" s="81"/>
    </row>
    <row r="32" spans="1:15" ht="15.6" customHeight="1" x14ac:dyDescent="0.25">
      <c r="A32" s="77" t="s">
        <v>202</v>
      </c>
      <c r="B32" s="73">
        <f t="shared" si="0"/>
        <v>0</v>
      </c>
      <c r="C32" s="78"/>
      <c r="D32" s="79"/>
      <c r="E32" s="73">
        <f t="shared" si="1"/>
        <v>0</v>
      </c>
      <c r="F32" s="78"/>
      <c r="G32" s="79"/>
      <c r="H32" s="73">
        <f t="shared" si="2"/>
        <v>0</v>
      </c>
      <c r="I32" s="78"/>
      <c r="J32" s="79"/>
      <c r="K32" s="80"/>
      <c r="L32" s="12"/>
      <c r="M32" s="12"/>
      <c r="N32" s="12"/>
      <c r="O32" s="12"/>
    </row>
    <row r="33" spans="1:18" ht="17.45" customHeight="1" x14ac:dyDescent="0.25">
      <c r="A33" s="77" t="s">
        <v>203</v>
      </c>
      <c r="B33" s="73">
        <f t="shared" si="0"/>
        <v>0</v>
      </c>
      <c r="C33" s="78"/>
      <c r="D33" s="79"/>
      <c r="E33" s="73">
        <f t="shared" si="1"/>
        <v>0</v>
      </c>
      <c r="F33" s="78"/>
      <c r="G33" s="79"/>
      <c r="H33" s="73">
        <f t="shared" si="2"/>
        <v>0</v>
      </c>
      <c r="I33" s="78"/>
      <c r="J33" s="79"/>
      <c r="K33" s="80"/>
      <c r="L33" s="12"/>
      <c r="M33" s="12"/>
      <c r="N33" s="12"/>
      <c r="O33" s="12"/>
    </row>
    <row r="34" spans="1:18" ht="15.75" x14ac:dyDescent="0.25">
      <c r="A34" s="77" t="s">
        <v>204</v>
      </c>
      <c r="B34" s="73">
        <f t="shared" si="0"/>
        <v>0</v>
      </c>
      <c r="C34" s="78"/>
      <c r="D34" s="79"/>
      <c r="E34" s="73">
        <f t="shared" si="1"/>
        <v>0</v>
      </c>
      <c r="F34" s="78"/>
      <c r="G34" s="79"/>
      <c r="H34" s="73">
        <f t="shared" si="2"/>
        <v>0</v>
      </c>
      <c r="I34" s="78"/>
      <c r="J34" s="79"/>
      <c r="K34" s="80"/>
      <c r="L34" s="12"/>
      <c r="M34" s="12"/>
      <c r="N34" s="12"/>
      <c r="O34" s="12"/>
    </row>
    <row r="35" spans="1:18" ht="16.899999999999999" customHeight="1" x14ac:dyDescent="0.25">
      <c r="A35" s="77" t="s">
        <v>205</v>
      </c>
      <c r="B35" s="73">
        <f t="shared" si="0"/>
        <v>0</v>
      </c>
      <c r="C35" s="78"/>
      <c r="D35" s="79"/>
      <c r="E35" s="73">
        <f t="shared" si="1"/>
        <v>0</v>
      </c>
      <c r="F35" s="78"/>
      <c r="G35" s="79"/>
      <c r="H35" s="73">
        <f t="shared" si="2"/>
        <v>0</v>
      </c>
      <c r="I35" s="78"/>
      <c r="J35" s="79"/>
      <c r="K35" s="80"/>
      <c r="L35" s="12"/>
      <c r="M35" s="12"/>
      <c r="N35" s="12"/>
      <c r="O35" s="12"/>
    </row>
    <row r="36" spans="1:18" ht="15.6" customHeight="1" x14ac:dyDescent="0.25">
      <c r="A36" s="77" t="s">
        <v>206</v>
      </c>
      <c r="B36" s="73">
        <f t="shared" si="0"/>
        <v>0</v>
      </c>
      <c r="C36" s="78"/>
      <c r="D36" s="79"/>
      <c r="E36" s="73">
        <f t="shared" si="1"/>
        <v>0</v>
      </c>
      <c r="F36" s="78"/>
      <c r="G36" s="79"/>
      <c r="H36" s="73">
        <f t="shared" si="2"/>
        <v>0</v>
      </c>
      <c r="I36" s="78"/>
      <c r="J36" s="79"/>
      <c r="K36" s="82">
        <f>ROUND(((B36+E36)*2.7)+H36*8.5,2)</f>
        <v>0</v>
      </c>
      <c r="L36" s="12"/>
      <c r="M36" s="12"/>
      <c r="N36" s="12"/>
      <c r="O36" s="12"/>
    </row>
    <row r="37" spans="1:18" ht="15.6" customHeight="1" x14ac:dyDescent="0.25">
      <c r="A37" s="77" t="s">
        <v>207</v>
      </c>
      <c r="B37" s="73">
        <f t="shared" si="0"/>
        <v>0</v>
      </c>
      <c r="C37" s="78"/>
      <c r="D37" s="79"/>
      <c r="E37" s="73">
        <f t="shared" si="1"/>
        <v>0</v>
      </c>
      <c r="F37" s="78"/>
      <c r="G37" s="79"/>
      <c r="H37" s="73">
        <f t="shared" si="2"/>
        <v>0</v>
      </c>
      <c r="I37" s="78"/>
      <c r="J37" s="79"/>
      <c r="K37" s="83"/>
      <c r="L37" s="12"/>
      <c r="M37" s="12"/>
      <c r="N37" s="12"/>
      <c r="O37" s="12"/>
    </row>
    <row r="38" spans="1:18" ht="15.75" x14ac:dyDescent="0.25">
      <c r="A38" s="77" t="s">
        <v>208</v>
      </c>
      <c r="B38" s="73">
        <f t="shared" si="0"/>
        <v>0</v>
      </c>
      <c r="C38" s="78"/>
      <c r="D38" s="79"/>
      <c r="E38" s="73">
        <f t="shared" si="1"/>
        <v>0</v>
      </c>
      <c r="F38" s="78"/>
      <c r="G38" s="79"/>
      <c r="H38" s="73">
        <f t="shared" si="2"/>
        <v>0</v>
      </c>
      <c r="I38" s="78"/>
      <c r="J38" s="79"/>
      <c r="K38" s="83"/>
      <c r="L38" s="12"/>
      <c r="M38" s="12"/>
      <c r="N38" s="12"/>
      <c r="O38" s="12"/>
    </row>
    <row r="39" spans="1:18" ht="15.6" customHeight="1" x14ac:dyDescent="0.25">
      <c r="A39" s="77" t="s">
        <v>209</v>
      </c>
      <c r="B39" s="73">
        <f t="shared" si="0"/>
        <v>0</v>
      </c>
      <c r="C39" s="78"/>
      <c r="D39" s="79"/>
      <c r="E39" s="73">
        <f t="shared" si="1"/>
        <v>0</v>
      </c>
      <c r="F39" s="78"/>
      <c r="G39" s="79"/>
      <c r="H39" s="73">
        <f t="shared" si="2"/>
        <v>0</v>
      </c>
      <c r="I39" s="78"/>
      <c r="J39" s="79"/>
      <c r="K39" s="83"/>
      <c r="L39" s="12"/>
      <c r="M39" s="12"/>
      <c r="N39" s="12"/>
      <c r="O39" s="12"/>
    </row>
    <row r="40" spans="1:18" ht="15.6" customHeight="1" x14ac:dyDescent="0.25">
      <c r="A40" s="77" t="s">
        <v>210</v>
      </c>
      <c r="B40" s="73">
        <f t="shared" si="0"/>
        <v>0</v>
      </c>
      <c r="C40" s="78"/>
      <c r="D40" s="79"/>
      <c r="E40" s="73">
        <f t="shared" si="1"/>
        <v>0</v>
      </c>
      <c r="F40" s="78"/>
      <c r="G40" s="79"/>
      <c r="H40" s="73">
        <f t="shared" si="2"/>
        <v>0</v>
      </c>
      <c r="I40" s="78"/>
      <c r="J40" s="79"/>
      <c r="K40" s="83"/>
      <c r="L40" s="12"/>
      <c r="M40" s="12"/>
      <c r="N40" s="12"/>
      <c r="O40" s="12"/>
    </row>
    <row r="41" spans="1:18" ht="15.6" customHeight="1" x14ac:dyDescent="0.25">
      <c r="A41" s="77" t="s">
        <v>211</v>
      </c>
      <c r="B41" s="73">
        <f t="shared" si="0"/>
        <v>0</v>
      </c>
      <c r="C41" s="78"/>
      <c r="D41" s="79"/>
      <c r="E41" s="73">
        <f t="shared" si="1"/>
        <v>0</v>
      </c>
      <c r="F41" s="78"/>
      <c r="G41" s="79"/>
      <c r="H41" s="73">
        <f t="shared" si="2"/>
        <v>0</v>
      </c>
      <c r="I41" s="78"/>
      <c r="J41" s="79"/>
      <c r="K41" s="83"/>
      <c r="L41" s="12"/>
      <c r="M41" s="12"/>
      <c r="N41" s="12"/>
      <c r="O41" s="12"/>
    </row>
    <row r="42" spans="1:18" ht="15.6" customHeight="1" x14ac:dyDescent="0.25">
      <c r="A42" s="77" t="s">
        <v>212</v>
      </c>
      <c r="B42" s="73">
        <f t="shared" si="0"/>
        <v>0</v>
      </c>
      <c r="C42" s="78"/>
      <c r="D42" s="79"/>
      <c r="E42" s="73">
        <f t="shared" si="1"/>
        <v>0</v>
      </c>
      <c r="F42" s="78"/>
      <c r="G42" s="79"/>
      <c r="H42" s="73">
        <f t="shared" si="2"/>
        <v>0</v>
      </c>
      <c r="I42" s="78"/>
      <c r="J42" s="79"/>
      <c r="K42" s="83"/>
      <c r="L42" s="12"/>
      <c r="M42" s="12"/>
      <c r="N42" s="12"/>
      <c r="O42" s="12"/>
    </row>
    <row r="43" spans="1:18" ht="15.6" customHeight="1" x14ac:dyDescent="0.25">
      <c r="A43" s="77" t="s">
        <v>213</v>
      </c>
      <c r="B43" s="73">
        <f t="shared" si="0"/>
        <v>0</v>
      </c>
      <c r="C43" s="78"/>
      <c r="D43" s="79"/>
      <c r="E43" s="73">
        <f t="shared" si="1"/>
        <v>0</v>
      </c>
      <c r="F43" s="78"/>
      <c r="G43" s="79"/>
      <c r="H43" s="73">
        <f t="shared" si="2"/>
        <v>0</v>
      </c>
      <c r="I43" s="78"/>
      <c r="J43" s="79"/>
      <c r="K43" s="83"/>
      <c r="L43" s="12"/>
      <c r="M43" s="12"/>
      <c r="N43" s="12"/>
      <c r="O43" s="12"/>
    </row>
    <row r="44" spans="1:18" ht="15" customHeight="1" x14ac:dyDescent="0.25">
      <c r="A44" s="77" t="s">
        <v>214</v>
      </c>
      <c r="B44" s="73">
        <f t="shared" si="0"/>
        <v>0</v>
      </c>
      <c r="C44" s="78"/>
      <c r="D44" s="79"/>
      <c r="E44" s="73">
        <f t="shared" si="1"/>
        <v>0</v>
      </c>
      <c r="F44" s="78"/>
      <c r="G44" s="79"/>
      <c r="H44" s="73">
        <f t="shared" si="2"/>
        <v>0</v>
      </c>
      <c r="I44" s="78"/>
      <c r="J44" s="79"/>
      <c r="K44" s="83"/>
      <c r="L44" s="81"/>
      <c r="M44" s="12"/>
      <c r="N44" s="81"/>
      <c r="O44" s="81"/>
    </row>
    <row r="45" spans="1:18" ht="30.6" customHeight="1" x14ac:dyDescent="0.25">
      <c r="A45" s="77" t="s">
        <v>215</v>
      </c>
      <c r="B45" s="73">
        <f t="shared" si="0"/>
        <v>0</v>
      </c>
      <c r="C45" s="78"/>
      <c r="D45" s="79"/>
      <c r="E45" s="73">
        <f t="shared" si="1"/>
        <v>0</v>
      </c>
      <c r="F45" s="78"/>
      <c r="G45" s="79"/>
      <c r="H45" s="73">
        <f t="shared" si="2"/>
        <v>0</v>
      </c>
      <c r="I45" s="78"/>
      <c r="J45" s="79"/>
      <c r="K45" s="83"/>
      <c r="L45" s="81"/>
      <c r="M45" s="12"/>
      <c r="N45" s="81"/>
      <c r="O45" s="81"/>
    </row>
    <row r="46" spans="1:18" ht="15.6" customHeight="1" x14ac:dyDescent="0.25">
      <c r="A46" s="77" t="s">
        <v>216</v>
      </c>
      <c r="B46" s="73">
        <f t="shared" si="0"/>
        <v>0</v>
      </c>
      <c r="C46" s="78"/>
      <c r="D46" s="79"/>
      <c r="E46" s="73">
        <f t="shared" si="1"/>
        <v>0</v>
      </c>
      <c r="F46" s="78"/>
      <c r="G46" s="79"/>
      <c r="H46" s="73">
        <f t="shared" si="2"/>
        <v>0</v>
      </c>
      <c r="I46" s="78"/>
      <c r="J46" s="79"/>
      <c r="K46" s="84"/>
    </row>
    <row r="47" spans="1:18" ht="15.6" customHeight="1" x14ac:dyDescent="0.25">
      <c r="A47" s="77" t="s">
        <v>217</v>
      </c>
      <c r="B47" s="73">
        <f t="shared" si="0"/>
        <v>0</v>
      </c>
      <c r="C47" s="85"/>
      <c r="D47" s="86"/>
      <c r="E47" s="73">
        <f t="shared" si="1"/>
        <v>0</v>
      </c>
      <c r="F47" s="85"/>
      <c r="G47" s="86"/>
      <c r="H47" s="73">
        <f t="shared" si="2"/>
        <v>0</v>
      </c>
      <c r="I47" s="85"/>
      <c r="J47" s="86"/>
      <c r="K47" s="83"/>
      <c r="P47" s="35"/>
      <c r="Q47" s="35"/>
      <c r="R47" s="35"/>
    </row>
    <row r="48" spans="1:18" s="35" customFormat="1" ht="15.75" x14ac:dyDescent="0.25">
      <c r="A48" s="77" t="s">
        <v>218</v>
      </c>
      <c r="B48" s="73">
        <f t="shared" si="0"/>
        <v>0</v>
      </c>
      <c r="C48" s="85"/>
      <c r="D48" s="86"/>
      <c r="E48" s="73">
        <f t="shared" si="1"/>
        <v>0</v>
      </c>
      <c r="F48" s="85"/>
      <c r="G48" s="86"/>
      <c r="H48" s="73">
        <f t="shared" si="2"/>
        <v>0</v>
      </c>
      <c r="I48" s="85"/>
      <c r="J48" s="86"/>
      <c r="K48" s="83"/>
    </row>
    <row r="49" spans="1:11" ht="15.75" x14ac:dyDescent="0.25">
      <c r="A49" s="77" t="s">
        <v>219</v>
      </c>
      <c r="B49" s="73">
        <f t="shared" si="0"/>
        <v>0</v>
      </c>
      <c r="C49" s="78"/>
      <c r="D49" s="79"/>
      <c r="E49" s="73">
        <f t="shared" si="1"/>
        <v>0</v>
      </c>
      <c r="F49" s="78"/>
      <c r="G49" s="79"/>
      <c r="H49" s="73">
        <f t="shared" si="2"/>
        <v>0</v>
      </c>
      <c r="I49" s="78"/>
      <c r="J49" s="79"/>
      <c r="K49" s="83"/>
    </row>
    <row r="50" spans="1:11" ht="15.75" x14ac:dyDescent="0.25">
      <c r="A50" s="77" t="s">
        <v>220</v>
      </c>
      <c r="B50" s="73">
        <f t="shared" si="0"/>
        <v>0</v>
      </c>
      <c r="C50" s="78"/>
      <c r="D50" s="79"/>
      <c r="E50" s="73">
        <f t="shared" si="1"/>
        <v>0</v>
      </c>
      <c r="F50" s="78"/>
      <c r="G50" s="79"/>
      <c r="H50" s="73">
        <f t="shared" si="2"/>
        <v>0</v>
      </c>
      <c r="I50" s="78"/>
      <c r="J50" s="79"/>
      <c r="K50" s="83"/>
    </row>
    <row r="51" spans="1:11" ht="17.45" customHeight="1" x14ac:dyDescent="0.25">
      <c r="A51" s="77" t="s">
        <v>221</v>
      </c>
      <c r="B51" s="73">
        <f t="shared" si="0"/>
        <v>0</v>
      </c>
      <c r="C51" s="78"/>
      <c r="D51" s="79"/>
      <c r="E51" s="73">
        <f t="shared" si="1"/>
        <v>0</v>
      </c>
      <c r="F51" s="78"/>
      <c r="G51" s="79"/>
      <c r="H51" s="73">
        <f t="shared" si="2"/>
        <v>0</v>
      </c>
      <c r="I51" s="78"/>
      <c r="J51" s="79"/>
      <c r="K51" s="83"/>
    </row>
    <row r="52" spans="1:11" ht="15" customHeight="1" x14ac:dyDescent="0.25">
      <c r="A52" s="77" t="s">
        <v>222</v>
      </c>
      <c r="B52" s="73">
        <f t="shared" si="0"/>
        <v>0</v>
      </c>
      <c r="C52" s="78"/>
      <c r="D52" s="79"/>
      <c r="E52" s="73">
        <f t="shared" si="1"/>
        <v>0</v>
      </c>
      <c r="F52" s="78"/>
      <c r="G52" s="79"/>
      <c r="H52" s="73">
        <f t="shared" si="2"/>
        <v>0</v>
      </c>
      <c r="I52" s="78"/>
      <c r="J52" s="79"/>
      <c r="K52" s="82">
        <f t="shared" ref="K52:K55" si="3">ROUND(((B52+E52)*2.7)+H52*8.5,2)</f>
        <v>0</v>
      </c>
    </row>
    <row r="53" spans="1:11" ht="15.75" x14ac:dyDescent="0.25">
      <c r="A53" s="77" t="s">
        <v>223</v>
      </c>
      <c r="B53" s="73">
        <f t="shared" si="0"/>
        <v>0</v>
      </c>
      <c r="C53" s="87"/>
      <c r="D53" s="88"/>
      <c r="E53" s="73">
        <f t="shared" si="1"/>
        <v>0</v>
      </c>
      <c r="F53" s="87"/>
      <c r="G53" s="88"/>
      <c r="H53" s="73">
        <f t="shared" si="2"/>
        <v>0</v>
      </c>
      <c r="I53" s="89"/>
      <c r="J53" s="88"/>
      <c r="K53" s="82">
        <f t="shared" si="3"/>
        <v>0</v>
      </c>
    </row>
    <row r="54" spans="1:11" ht="15.75" x14ac:dyDescent="0.25">
      <c r="A54" s="77" t="s">
        <v>224</v>
      </c>
      <c r="B54" s="73">
        <f t="shared" si="0"/>
        <v>0</v>
      </c>
      <c r="C54" s="87"/>
      <c r="D54" s="88"/>
      <c r="E54" s="73">
        <f t="shared" si="1"/>
        <v>0</v>
      </c>
      <c r="F54" s="87"/>
      <c r="G54" s="88"/>
      <c r="H54" s="73">
        <f t="shared" si="2"/>
        <v>0</v>
      </c>
      <c r="I54" s="87"/>
      <c r="J54" s="88"/>
      <c r="K54" s="82">
        <f t="shared" si="3"/>
        <v>0</v>
      </c>
    </row>
    <row r="55" spans="1:11" ht="15.75" x14ac:dyDescent="0.25">
      <c r="A55" s="77" t="s">
        <v>225</v>
      </c>
      <c r="B55" s="73">
        <f t="shared" si="0"/>
        <v>0</v>
      </c>
      <c r="C55" s="87"/>
      <c r="D55" s="88"/>
      <c r="E55" s="73">
        <f t="shared" si="1"/>
        <v>0</v>
      </c>
      <c r="F55" s="87"/>
      <c r="G55" s="88"/>
      <c r="H55" s="73">
        <f t="shared" si="2"/>
        <v>0</v>
      </c>
      <c r="I55" s="87"/>
      <c r="J55" s="88"/>
      <c r="K55" s="82">
        <f t="shared" si="3"/>
        <v>0</v>
      </c>
    </row>
    <row r="56" spans="1:11" ht="15.75" x14ac:dyDescent="0.25">
      <c r="A56" s="77" t="s">
        <v>226</v>
      </c>
      <c r="B56" s="73">
        <f t="shared" si="0"/>
        <v>0</v>
      </c>
      <c r="C56" s="87"/>
      <c r="D56" s="88"/>
      <c r="E56" s="73">
        <f t="shared" si="1"/>
        <v>0</v>
      </c>
      <c r="F56" s="87"/>
      <c r="G56" s="88"/>
      <c r="H56" s="73">
        <f t="shared" si="2"/>
        <v>0</v>
      </c>
      <c r="I56" s="87"/>
      <c r="J56" s="88"/>
      <c r="K56" s="82"/>
    </row>
    <row r="57" spans="1:11" ht="15.75" x14ac:dyDescent="0.25">
      <c r="A57" s="77" t="s">
        <v>227</v>
      </c>
      <c r="B57" s="73">
        <f t="shared" si="0"/>
        <v>0</v>
      </c>
      <c r="C57" s="87"/>
      <c r="D57" s="88"/>
      <c r="E57" s="73">
        <f t="shared" si="1"/>
        <v>0</v>
      </c>
      <c r="F57" s="87"/>
      <c r="G57" s="88"/>
      <c r="H57" s="73">
        <f t="shared" si="2"/>
        <v>0</v>
      </c>
      <c r="I57" s="87"/>
      <c r="J57" s="88"/>
      <c r="K57" s="82"/>
    </row>
    <row r="58" spans="1:11" ht="15.75" x14ac:dyDescent="0.25">
      <c r="A58" s="77" t="s">
        <v>228</v>
      </c>
      <c r="B58" s="73">
        <f t="shared" si="0"/>
        <v>0</v>
      </c>
      <c r="C58" s="87"/>
      <c r="D58" s="88"/>
      <c r="E58" s="73">
        <f t="shared" si="1"/>
        <v>0</v>
      </c>
      <c r="F58" s="87"/>
      <c r="G58" s="88"/>
      <c r="H58" s="73">
        <f t="shared" si="2"/>
        <v>0</v>
      </c>
      <c r="I58" s="87"/>
      <c r="J58" s="88"/>
      <c r="K58" s="82"/>
    </row>
    <row r="59" spans="1:11" ht="16.149999999999999" customHeight="1" x14ac:dyDescent="0.25">
      <c r="A59" s="77" t="s">
        <v>229</v>
      </c>
      <c r="B59" s="73">
        <f t="shared" si="0"/>
        <v>0</v>
      </c>
      <c r="C59" s="87"/>
      <c r="D59" s="88"/>
      <c r="E59" s="73">
        <f t="shared" si="1"/>
        <v>0</v>
      </c>
      <c r="F59" s="87"/>
      <c r="G59" s="88"/>
      <c r="H59" s="73">
        <f t="shared" si="2"/>
        <v>0</v>
      </c>
      <c r="I59" s="87"/>
      <c r="J59" s="88"/>
      <c r="K59" s="82"/>
    </row>
    <row r="60" spans="1:11" ht="15.75" x14ac:dyDescent="0.25">
      <c r="A60" s="77" t="s">
        <v>230</v>
      </c>
      <c r="B60" s="73">
        <f t="shared" si="0"/>
        <v>0</v>
      </c>
      <c r="C60" s="87"/>
      <c r="D60" s="88"/>
      <c r="E60" s="73">
        <f t="shared" si="1"/>
        <v>0</v>
      </c>
      <c r="F60" s="87"/>
      <c r="G60" s="88"/>
      <c r="H60" s="73">
        <f t="shared" si="2"/>
        <v>0</v>
      </c>
      <c r="I60" s="87"/>
      <c r="J60" s="88"/>
      <c r="K60" s="82"/>
    </row>
    <row r="61" spans="1:11" ht="15.6" customHeight="1" x14ac:dyDescent="0.25">
      <c r="A61" s="77" t="s">
        <v>231</v>
      </c>
      <c r="B61" s="73">
        <f t="shared" si="0"/>
        <v>0</v>
      </c>
      <c r="C61" s="87"/>
      <c r="D61" s="88"/>
      <c r="E61" s="73">
        <f t="shared" si="1"/>
        <v>0</v>
      </c>
      <c r="F61" s="87"/>
      <c r="G61" s="88"/>
      <c r="H61" s="73">
        <f t="shared" si="2"/>
        <v>0</v>
      </c>
      <c r="I61" s="87"/>
      <c r="J61" s="88"/>
      <c r="K61" s="82"/>
    </row>
    <row r="62" spans="1:11" ht="29.45" customHeight="1" x14ac:dyDescent="0.25">
      <c r="A62" s="77" t="s">
        <v>232</v>
      </c>
      <c r="B62" s="73">
        <f t="shared" si="0"/>
        <v>0</v>
      </c>
      <c r="C62" s="87"/>
      <c r="D62" s="88"/>
      <c r="E62" s="73">
        <f t="shared" si="1"/>
        <v>0</v>
      </c>
      <c r="F62" s="87"/>
      <c r="G62" s="88"/>
      <c r="H62" s="73">
        <f t="shared" si="2"/>
        <v>0</v>
      </c>
      <c r="I62" s="87"/>
      <c r="J62" s="88"/>
      <c r="K62" s="82"/>
    </row>
    <row r="63" spans="1:11" ht="15.75" x14ac:dyDescent="0.25">
      <c r="A63" s="77" t="s">
        <v>233</v>
      </c>
      <c r="B63" s="73">
        <f t="shared" si="0"/>
        <v>0</v>
      </c>
      <c r="C63" s="87"/>
      <c r="D63" s="88"/>
      <c r="E63" s="73">
        <f t="shared" si="1"/>
        <v>0</v>
      </c>
      <c r="F63" s="87"/>
      <c r="G63" s="88"/>
      <c r="H63" s="73">
        <f t="shared" si="2"/>
        <v>0</v>
      </c>
      <c r="I63" s="87"/>
      <c r="J63" s="88"/>
      <c r="K63" s="82"/>
    </row>
    <row r="64" spans="1:11" ht="15.6" customHeight="1" x14ac:dyDescent="0.25">
      <c r="A64" s="77" t="s">
        <v>234</v>
      </c>
      <c r="B64" s="73">
        <f t="shared" si="0"/>
        <v>0</v>
      </c>
      <c r="C64" s="87"/>
      <c r="D64" s="90"/>
      <c r="E64" s="73">
        <f t="shared" si="1"/>
        <v>0</v>
      </c>
      <c r="F64" s="87"/>
      <c r="G64" s="90"/>
      <c r="H64" s="73">
        <f t="shared" si="2"/>
        <v>0</v>
      </c>
      <c r="I64" s="87"/>
      <c r="J64" s="90"/>
      <c r="K64" s="82"/>
    </row>
    <row r="65" spans="1:11" ht="15.75" x14ac:dyDescent="0.25">
      <c r="A65" s="77" t="s">
        <v>235</v>
      </c>
      <c r="B65" s="73">
        <f t="shared" si="0"/>
        <v>0</v>
      </c>
      <c r="C65" s="87"/>
      <c r="D65" s="88"/>
      <c r="E65" s="73">
        <f t="shared" si="1"/>
        <v>0</v>
      </c>
      <c r="F65" s="87"/>
      <c r="G65" s="88"/>
      <c r="H65" s="73">
        <f t="shared" si="2"/>
        <v>0</v>
      </c>
      <c r="I65" s="87"/>
      <c r="J65" s="88"/>
      <c r="K65" s="82"/>
    </row>
    <row r="66" spans="1:11" ht="15.75" x14ac:dyDescent="0.25">
      <c r="A66" s="77" t="s">
        <v>236</v>
      </c>
      <c r="B66" s="73">
        <f t="shared" si="0"/>
        <v>0</v>
      </c>
      <c r="C66" s="87"/>
      <c r="D66" s="88"/>
      <c r="E66" s="73">
        <f t="shared" si="1"/>
        <v>0</v>
      </c>
      <c r="F66" s="87"/>
      <c r="G66" s="88"/>
      <c r="H66" s="73">
        <f t="shared" si="2"/>
        <v>0</v>
      </c>
      <c r="I66" s="87"/>
      <c r="J66" s="88"/>
      <c r="K66" s="82"/>
    </row>
    <row r="67" spans="1:11" ht="15.75" x14ac:dyDescent="0.25">
      <c r="A67" s="77" t="s">
        <v>237</v>
      </c>
      <c r="B67" s="73">
        <f t="shared" si="0"/>
        <v>0</v>
      </c>
      <c r="C67" s="87"/>
      <c r="D67" s="88"/>
      <c r="E67" s="73">
        <f t="shared" si="1"/>
        <v>0</v>
      </c>
      <c r="F67" s="87"/>
      <c r="G67" s="88"/>
      <c r="H67" s="73">
        <f t="shared" si="2"/>
        <v>0</v>
      </c>
      <c r="I67" s="87"/>
      <c r="J67" s="88"/>
      <c r="K67" s="82">
        <f>ROUND(((B67+E67)*2.7)+H67*8.5,2)</f>
        <v>0</v>
      </c>
    </row>
    <row r="68" spans="1:11" ht="15.75" x14ac:dyDescent="0.25">
      <c r="A68" s="77" t="s">
        <v>238</v>
      </c>
      <c r="B68" s="73">
        <f t="shared" si="0"/>
        <v>0</v>
      </c>
      <c r="C68" s="87"/>
      <c r="D68" s="88"/>
      <c r="E68" s="73">
        <f t="shared" si="1"/>
        <v>0</v>
      </c>
      <c r="F68" s="87"/>
      <c r="G68" s="88"/>
      <c r="H68" s="73">
        <f t="shared" si="2"/>
        <v>0</v>
      </c>
      <c r="I68" s="87"/>
      <c r="J68" s="88"/>
      <c r="K68" s="82"/>
    </row>
    <row r="69" spans="1:11" ht="16.5" thickBot="1" x14ac:dyDescent="0.3">
      <c r="A69" s="91" t="s">
        <v>239</v>
      </c>
      <c r="B69" s="73">
        <f t="shared" si="0"/>
        <v>0</v>
      </c>
      <c r="C69" s="92"/>
      <c r="D69" s="93"/>
      <c r="E69" s="73">
        <f t="shared" si="1"/>
        <v>0</v>
      </c>
      <c r="F69" s="92"/>
      <c r="G69" s="93"/>
      <c r="H69" s="73">
        <f t="shared" si="2"/>
        <v>0</v>
      </c>
      <c r="I69" s="92"/>
      <c r="J69" s="93"/>
      <c r="K69" s="94"/>
    </row>
    <row r="70" spans="1:11" ht="16.5" thickBot="1" x14ac:dyDescent="0.3">
      <c r="A70" s="95" t="s">
        <v>113</v>
      </c>
      <c r="B70" s="96">
        <f t="shared" si="0"/>
        <v>0</v>
      </c>
      <c r="C70" s="97">
        <f>SUM(C7:C69)</f>
        <v>0</v>
      </c>
      <c r="D70" s="97">
        <f>SUM(D7:D69)</f>
        <v>0</v>
      </c>
      <c r="E70" s="96">
        <f t="shared" si="1"/>
        <v>0</v>
      </c>
      <c r="F70" s="97">
        <f>SUM(F7:F69)</f>
        <v>0</v>
      </c>
      <c r="G70" s="97">
        <f>SUM(G7:G69)</f>
        <v>0</v>
      </c>
      <c r="H70" s="96">
        <f t="shared" si="2"/>
        <v>0</v>
      </c>
      <c r="I70" s="97">
        <f>SUM(I7:I69)</f>
        <v>0</v>
      </c>
      <c r="J70" s="97">
        <f>SUM(J7:J69)</f>
        <v>0</v>
      </c>
      <c r="K70" s="98">
        <f>K36+K52+K53+K54+K55+K67</f>
        <v>0</v>
      </c>
    </row>
    <row r="71" spans="1:11" x14ac:dyDescent="0.25">
      <c r="B71" s="99"/>
      <c r="C71" s="99"/>
      <c r="D71" s="99"/>
      <c r="E71" s="99"/>
      <c r="F71" s="99"/>
      <c r="G71" s="99"/>
      <c r="H71" s="99"/>
      <c r="I71" s="99"/>
      <c r="J71" s="99"/>
      <c r="K71" s="99"/>
    </row>
    <row r="72" spans="1:11" ht="22.15" customHeight="1" x14ac:dyDescent="0.25">
      <c r="A72" s="100" t="s">
        <v>240</v>
      </c>
    </row>
  </sheetData>
  <mergeCells count="7">
    <mergeCell ref="K5:K6"/>
    <mergeCell ref="A1:A2"/>
    <mergeCell ref="B1:J2"/>
    <mergeCell ref="A5:A6"/>
    <mergeCell ref="B5:D5"/>
    <mergeCell ref="E5:G5"/>
    <mergeCell ref="H5:J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tabSelected="1" view="pageBreakPreview" zoomScale="76" zoomScaleNormal="66" zoomScaleSheetLayoutView="76" workbookViewId="0">
      <selection activeCell="X12" sqref="X12"/>
    </sheetView>
  </sheetViews>
  <sheetFormatPr defaultRowHeight="15" x14ac:dyDescent="0.25"/>
  <cols>
    <col min="1" max="1" width="30.42578125" style="13" customWidth="1"/>
    <col min="2" max="3" width="8.85546875" style="13" customWidth="1"/>
    <col min="4" max="4" width="10.7109375" style="13" customWidth="1"/>
    <col min="5" max="5" width="9.140625" style="13"/>
    <col min="6" max="6" width="9.28515625" style="13" customWidth="1"/>
    <col min="7" max="8" width="9.140625" style="13"/>
    <col min="9" max="9" width="9.7109375" style="13" customWidth="1"/>
    <col min="10" max="13" width="9.140625" style="13"/>
    <col min="14" max="14" width="9.7109375" style="13" customWidth="1"/>
    <col min="15" max="16" width="10.28515625" style="13" customWidth="1"/>
    <col min="17" max="237" width="9.140625" style="13"/>
    <col min="238" max="238" width="34" style="13" customWidth="1"/>
    <col min="239" max="239" width="11.28515625" style="13" customWidth="1"/>
    <col min="240" max="240" width="11" style="13" customWidth="1"/>
    <col min="241" max="247" width="9.140625" style="13"/>
    <col min="248" max="249" width="10.7109375" style="13" customWidth="1"/>
    <col min="250" max="250" width="9.140625" style="13"/>
    <col min="251" max="251" width="11.5703125" style="13" customWidth="1"/>
    <col min="252" max="252" width="13.7109375" style="13" customWidth="1"/>
    <col min="253" max="256" width="9.28515625" style="13" customWidth="1"/>
    <col min="257" max="493" width="9.140625" style="13"/>
    <col min="494" max="494" width="34" style="13" customWidth="1"/>
    <col min="495" max="495" width="11.28515625" style="13" customWidth="1"/>
    <col min="496" max="496" width="11" style="13" customWidth="1"/>
    <col min="497" max="503" width="9.140625" style="13"/>
    <col min="504" max="505" width="10.7109375" style="13" customWidth="1"/>
    <col min="506" max="506" width="9.140625" style="13"/>
    <col min="507" max="507" width="11.5703125" style="13" customWidth="1"/>
    <col min="508" max="508" width="13.7109375" style="13" customWidth="1"/>
    <col min="509" max="512" width="9.28515625" style="13" customWidth="1"/>
    <col min="513" max="749" width="9.140625" style="13"/>
    <col min="750" max="750" width="34" style="13" customWidth="1"/>
    <col min="751" max="751" width="11.28515625" style="13" customWidth="1"/>
    <col min="752" max="752" width="11" style="13" customWidth="1"/>
    <col min="753" max="759" width="9.140625" style="13"/>
    <col min="760" max="761" width="10.7109375" style="13" customWidth="1"/>
    <col min="762" max="762" width="9.140625" style="13"/>
    <col min="763" max="763" width="11.5703125" style="13" customWidth="1"/>
    <col min="764" max="764" width="13.7109375" style="13" customWidth="1"/>
    <col min="765" max="768" width="9.28515625" style="13" customWidth="1"/>
    <col min="769" max="1005" width="9.140625" style="13"/>
    <col min="1006" max="1006" width="34" style="13" customWidth="1"/>
    <col min="1007" max="1007" width="11.28515625" style="13" customWidth="1"/>
    <col min="1008" max="1008" width="11" style="13" customWidth="1"/>
    <col min="1009" max="1015" width="9.140625" style="13"/>
    <col min="1016" max="1017" width="10.7109375" style="13" customWidth="1"/>
    <col min="1018" max="1018" width="9.140625" style="13"/>
    <col min="1019" max="1019" width="11.5703125" style="13" customWidth="1"/>
    <col min="1020" max="1020" width="13.7109375" style="13" customWidth="1"/>
    <col min="1021" max="1024" width="9.28515625" style="13" customWidth="1"/>
    <col min="1025" max="1261" width="9.140625" style="13"/>
    <col min="1262" max="1262" width="34" style="13" customWidth="1"/>
    <col min="1263" max="1263" width="11.28515625" style="13" customWidth="1"/>
    <col min="1264" max="1264" width="11" style="13" customWidth="1"/>
    <col min="1265" max="1271" width="9.140625" style="13"/>
    <col min="1272" max="1273" width="10.7109375" style="13" customWidth="1"/>
    <col min="1274" max="1274" width="9.140625" style="13"/>
    <col min="1275" max="1275" width="11.5703125" style="13" customWidth="1"/>
    <col min="1276" max="1276" width="13.7109375" style="13" customWidth="1"/>
    <col min="1277" max="1280" width="9.28515625" style="13" customWidth="1"/>
    <col min="1281" max="1517" width="9.140625" style="13"/>
    <col min="1518" max="1518" width="34" style="13" customWidth="1"/>
    <col min="1519" max="1519" width="11.28515625" style="13" customWidth="1"/>
    <col min="1520" max="1520" width="11" style="13" customWidth="1"/>
    <col min="1521" max="1527" width="9.140625" style="13"/>
    <col min="1528" max="1529" width="10.7109375" style="13" customWidth="1"/>
    <col min="1530" max="1530" width="9.140625" style="13"/>
    <col min="1531" max="1531" width="11.5703125" style="13" customWidth="1"/>
    <col min="1532" max="1532" width="13.7109375" style="13" customWidth="1"/>
    <col min="1533" max="1536" width="9.28515625" style="13" customWidth="1"/>
    <col min="1537" max="1773" width="9.140625" style="13"/>
    <col min="1774" max="1774" width="34" style="13" customWidth="1"/>
    <col min="1775" max="1775" width="11.28515625" style="13" customWidth="1"/>
    <col min="1776" max="1776" width="11" style="13" customWidth="1"/>
    <col min="1777" max="1783" width="9.140625" style="13"/>
    <col min="1784" max="1785" width="10.7109375" style="13" customWidth="1"/>
    <col min="1786" max="1786" width="9.140625" style="13"/>
    <col min="1787" max="1787" width="11.5703125" style="13" customWidth="1"/>
    <col min="1788" max="1788" width="13.7109375" style="13" customWidth="1"/>
    <col min="1789" max="1792" width="9.28515625" style="13" customWidth="1"/>
    <col min="1793" max="2029" width="9.140625" style="13"/>
    <col min="2030" max="2030" width="34" style="13" customWidth="1"/>
    <col min="2031" max="2031" width="11.28515625" style="13" customWidth="1"/>
    <col min="2032" max="2032" width="11" style="13" customWidth="1"/>
    <col min="2033" max="2039" width="9.140625" style="13"/>
    <col min="2040" max="2041" width="10.7109375" style="13" customWidth="1"/>
    <col min="2042" max="2042" width="9.140625" style="13"/>
    <col min="2043" max="2043" width="11.5703125" style="13" customWidth="1"/>
    <col min="2044" max="2044" width="13.7109375" style="13" customWidth="1"/>
    <col min="2045" max="2048" width="9.28515625" style="13" customWidth="1"/>
    <col min="2049" max="2285" width="9.140625" style="13"/>
    <col min="2286" max="2286" width="34" style="13" customWidth="1"/>
    <col min="2287" max="2287" width="11.28515625" style="13" customWidth="1"/>
    <col min="2288" max="2288" width="11" style="13" customWidth="1"/>
    <col min="2289" max="2295" width="9.140625" style="13"/>
    <col min="2296" max="2297" width="10.7109375" style="13" customWidth="1"/>
    <col min="2298" max="2298" width="9.140625" style="13"/>
    <col min="2299" max="2299" width="11.5703125" style="13" customWidth="1"/>
    <col min="2300" max="2300" width="13.7109375" style="13" customWidth="1"/>
    <col min="2301" max="2304" width="9.28515625" style="13" customWidth="1"/>
    <col min="2305" max="2541" width="9.140625" style="13"/>
    <col min="2542" max="2542" width="34" style="13" customWidth="1"/>
    <col min="2543" max="2543" width="11.28515625" style="13" customWidth="1"/>
    <col min="2544" max="2544" width="11" style="13" customWidth="1"/>
    <col min="2545" max="2551" width="9.140625" style="13"/>
    <col min="2552" max="2553" width="10.7109375" style="13" customWidth="1"/>
    <col min="2554" max="2554" width="9.140625" style="13"/>
    <col min="2555" max="2555" width="11.5703125" style="13" customWidth="1"/>
    <col min="2556" max="2556" width="13.7109375" style="13" customWidth="1"/>
    <col min="2557" max="2560" width="9.28515625" style="13" customWidth="1"/>
    <col min="2561" max="2797" width="9.140625" style="13"/>
    <col min="2798" max="2798" width="34" style="13" customWidth="1"/>
    <col min="2799" max="2799" width="11.28515625" style="13" customWidth="1"/>
    <col min="2800" max="2800" width="11" style="13" customWidth="1"/>
    <col min="2801" max="2807" width="9.140625" style="13"/>
    <col min="2808" max="2809" width="10.7109375" style="13" customWidth="1"/>
    <col min="2810" max="2810" width="9.140625" style="13"/>
    <col min="2811" max="2811" width="11.5703125" style="13" customWidth="1"/>
    <col min="2812" max="2812" width="13.7109375" style="13" customWidth="1"/>
    <col min="2813" max="2816" width="9.28515625" style="13" customWidth="1"/>
    <col min="2817" max="3053" width="9.140625" style="13"/>
    <col min="3054" max="3054" width="34" style="13" customWidth="1"/>
    <col min="3055" max="3055" width="11.28515625" style="13" customWidth="1"/>
    <col min="3056" max="3056" width="11" style="13" customWidth="1"/>
    <col min="3057" max="3063" width="9.140625" style="13"/>
    <col min="3064" max="3065" width="10.7109375" style="13" customWidth="1"/>
    <col min="3066" max="3066" width="9.140625" style="13"/>
    <col min="3067" max="3067" width="11.5703125" style="13" customWidth="1"/>
    <col min="3068" max="3068" width="13.7109375" style="13" customWidth="1"/>
    <col min="3069" max="3072" width="9.28515625" style="13" customWidth="1"/>
    <col min="3073" max="3309" width="9.140625" style="13"/>
    <col min="3310" max="3310" width="34" style="13" customWidth="1"/>
    <col min="3311" max="3311" width="11.28515625" style="13" customWidth="1"/>
    <col min="3312" max="3312" width="11" style="13" customWidth="1"/>
    <col min="3313" max="3319" width="9.140625" style="13"/>
    <col min="3320" max="3321" width="10.7109375" style="13" customWidth="1"/>
    <col min="3322" max="3322" width="9.140625" style="13"/>
    <col min="3323" max="3323" width="11.5703125" style="13" customWidth="1"/>
    <col min="3324" max="3324" width="13.7109375" style="13" customWidth="1"/>
    <col min="3325" max="3328" width="9.28515625" style="13" customWidth="1"/>
    <col min="3329" max="3565" width="9.140625" style="13"/>
    <col min="3566" max="3566" width="34" style="13" customWidth="1"/>
    <col min="3567" max="3567" width="11.28515625" style="13" customWidth="1"/>
    <col min="3568" max="3568" width="11" style="13" customWidth="1"/>
    <col min="3569" max="3575" width="9.140625" style="13"/>
    <col min="3576" max="3577" width="10.7109375" style="13" customWidth="1"/>
    <col min="3578" max="3578" width="9.140625" style="13"/>
    <col min="3579" max="3579" width="11.5703125" style="13" customWidth="1"/>
    <col min="3580" max="3580" width="13.7109375" style="13" customWidth="1"/>
    <col min="3581" max="3584" width="9.28515625" style="13" customWidth="1"/>
    <col min="3585" max="3821" width="9.140625" style="13"/>
    <col min="3822" max="3822" width="34" style="13" customWidth="1"/>
    <col min="3823" max="3823" width="11.28515625" style="13" customWidth="1"/>
    <col min="3824" max="3824" width="11" style="13" customWidth="1"/>
    <col min="3825" max="3831" width="9.140625" style="13"/>
    <col min="3832" max="3833" width="10.7109375" style="13" customWidth="1"/>
    <col min="3834" max="3834" width="9.140625" style="13"/>
    <col min="3835" max="3835" width="11.5703125" style="13" customWidth="1"/>
    <col min="3836" max="3836" width="13.7109375" style="13" customWidth="1"/>
    <col min="3837" max="3840" width="9.28515625" style="13" customWidth="1"/>
    <col min="3841" max="4077" width="9.140625" style="13"/>
    <col min="4078" max="4078" width="34" style="13" customWidth="1"/>
    <col min="4079" max="4079" width="11.28515625" style="13" customWidth="1"/>
    <col min="4080" max="4080" width="11" style="13" customWidth="1"/>
    <col min="4081" max="4087" width="9.140625" style="13"/>
    <col min="4088" max="4089" width="10.7109375" style="13" customWidth="1"/>
    <col min="4090" max="4090" width="9.140625" style="13"/>
    <col min="4091" max="4091" width="11.5703125" style="13" customWidth="1"/>
    <col min="4092" max="4092" width="13.7109375" style="13" customWidth="1"/>
    <col min="4093" max="4096" width="9.28515625" style="13" customWidth="1"/>
    <col min="4097" max="4333" width="9.140625" style="13"/>
    <col min="4334" max="4334" width="34" style="13" customWidth="1"/>
    <col min="4335" max="4335" width="11.28515625" style="13" customWidth="1"/>
    <col min="4336" max="4336" width="11" style="13" customWidth="1"/>
    <col min="4337" max="4343" width="9.140625" style="13"/>
    <col min="4344" max="4345" width="10.7109375" style="13" customWidth="1"/>
    <col min="4346" max="4346" width="9.140625" style="13"/>
    <col min="4347" max="4347" width="11.5703125" style="13" customWidth="1"/>
    <col min="4348" max="4348" width="13.7109375" style="13" customWidth="1"/>
    <col min="4349" max="4352" width="9.28515625" style="13" customWidth="1"/>
    <col min="4353" max="4589" width="9.140625" style="13"/>
    <col min="4590" max="4590" width="34" style="13" customWidth="1"/>
    <col min="4591" max="4591" width="11.28515625" style="13" customWidth="1"/>
    <col min="4592" max="4592" width="11" style="13" customWidth="1"/>
    <col min="4593" max="4599" width="9.140625" style="13"/>
    <col min="4600" max="4601" width="10.7109375" style="13" customWidth="1"/>
    <col min="4602" max="4602" width="9.140625" style="13"/>
    <col min="4603" max="4603" width="11.5703125" style="13" customWidth="1"/>
    <col min="4604" max="4604" width="13.7109375" style="13" customWidth="1"/>
    <col min="4605" max="4608" width="9.28515625" style="13" customWidth="1"/>
    <col min="4609" max="4845" width="9.140625" style="13"/>
    <col min="4846" max="4846" width="34" style="13" customWidth="1"/>
    <col min="4847" max="4847" width="11.28515625" style="13" customWidth="1"/>
    <col min="4848" max="4848" width="11" style="13" customWidth="1"/>
    <col min="4849" max="4855" width="9.140625" style="13"/>
    <col min="4856" max="4857" width="10.7109375" style="13" customWidth="1"/>
    <col min="4858" max="4858" width="9.140625" style="13"/>
    <col min="4859" max="4859" width="11.5703125" style="13" customWidth="1"/>
    <col min="4860" max="4860" width="13.7109375" style="13" customWidth="1"/>
    <col min="4861" max="4864" width="9.28515625" style="13" customWidth="1"/>
    <col min="4865" max="5101" width="9.140625" style="13"/>
    <col min="5102" max="5102" width="34" style="13" customWidth="1"/>
    <col min="5103" max="5103" width="11.28515625" style="13" customWidth="1"/>
    <col min="5104" max="5104" width="11" style="13" customWidth="1"/>
    <col min="5105" max="5111" width="9.140625" style="13"/>
    <col min="5112" max="5113" width="10.7109375" style="13" customWidth="1"/>
    <col min="5114" max="5114" width="9.140625" style="13"/>
    <col min="5115" max="5115" width="11.5703125" style="13" customWidth="1"/>
    <col min="5116" max="5116" width="13.7109375" style="13" customWidth="1"/>
    <col min="5117" max="5120" width="9.28515625" style="13" customWidth="1"/>
    <col min="5121" max="5357" width="9.140625" style="13"/>
    <col min="5358" max="5358" width="34" style="13" customWidth="1"/>
    <col min="5359" max="5359" width="11.28515625" style="13" customWidth="1"/>
    <col min="5360" max="5360" width="11" style="13" customWidth="1"/>
    <col min="5361" max="5367" width="9.140625" style="13"/>
    <col min="5368" max="5369" width="10.7109375" style="13" customWidth="1"/>
    <col min="5370" max="5370" width="9.140625" style="13"/>
    <col min="5371" max="5371" width="11.5703125" style="13" customWidth="1"/>
    <col min="5372" max="5372" width="13.7109375" style="13" customWidth="1"/>
    <col min="5373" max="5376" width="9.28515625" style="13" customWidth="1"/>
    <col min="5377" max="5613" width="9.140625" style="13"/>
    <col min="5614" max="5614" width="34" style="13" customWidth="1"/>
    <col min="5615" max="5615" width="11.28515625" style="13" customWidth="1"/>
    <col min="5616" max="5616" width="11" style="13" customWidth="1"/>
    <col min="5617" max="5623" width="9.140625" style="13"/>
    <col min="5624" max="5625" width="10.7109375" style="13" customWidth="1"/>
    <col min="5626" max="5626" width="9.140625" style="13"/>
    <col min="5627" max="5627" width="11.5703125" style="13" customWidth="1"/>
    <col min="5628" max="5628" width="13.7109375" style="13" customWidth="1"/>
    <col min="5629" max="5632" width="9.28515625" style="13" customWidth="1"/>
    <col min="5633" max="5869" width="9.140625" style="13"/>
    <col min="5870" max="5870" width="34" style="13" customWidth="1"/>
    <col min="5871" max="5871" width="11.28515625" style="13" customWidth="1"/>
    <col min="5872" max="5872" width="11" style="13" customWidth="1"/>
    <col min="5873" max="5879" width="9.140625" style="13"/>
    <col min="5880" max="5881" width="10.7109375" style="13" customWidth="1"/>
    <col min="5882" max="5882" width="9.140625" style="13"/>
    <col min="5883" max="5883" width="11.5703125" style="13" customWidth="1"/>
    <col min="5884" max="5884" width="13.7109375" style="13" customWidth="1"/>
    <col min="5885" max="5888" width="9.28515625" style="13" customWidth="1"/>
    <col min="5889" max="6125" width="9.140625" style="13"/>
    <col min="6126" max="6126" width="34" style="13" customWidth="1"/>
    <col min="6127" max="6127" width="11.28515625" style="13" customWidth="1"/>
    <col min="6128" max="6128" width="11" style="13" customWidth="1"/>
    <col min="6129" max="6135" width="9.140625" style="13"/>
    <col min="6136" max="6137" width="10.7109375" style="13" customWidth="1"/>
    <col min="6138" max="6138" width="9.140625" style="13"/>
    <col min="6139" max="6139" width="11.5703125" style="13" customWidth="1"/>
    <col min="6140" max="6140" width="13.7109375" style="13" customWidth="1"/>
    <col min="6141" max="6144" width="9.28515625" style="13" customWidth="1"/>
    <col min="6145" max="6381" width="9.140625" style="13"/>
    <col min="6382" max="6382" width="34" style="13" customWidth="1"/>
    <col min="6383" max="6383" width="11.28515625" style="13" customWidth="1"/>
    <col min="6384" max="6384" width="11" style="13" customWidth="1"/>
    <col min="6385" max="6391" width="9.140625" style="13"/>
    <col min="6392" max="6393" width="10.7109375" style="13" customWidth="1"/>
    <col min="6394" max="6394" width="9.140625" style="13"/>
    <col min="6395" max="6395" width="11.5703125" style="13" customWidth="1"/>
    <col min="6396" max="6396" width="13.7109375" style="13" customWidth="1"/>
    <col min="6397" max="6400" width="9.28515625" style="13" customWidth="1"/>
    <col min="6401" max="6637" width="9.140625" style="13"/>
    <col min="6638" max="6638" width="34" style="13" customWidth="1"/>
    <col min="6639" max="6639" width="11.28515625" style="13" customWidth="1"/>
    <col min="6640" max="6640" width="11" style="13" customWidth="1"/>
    <col min="6641" max="6647" width="9.140625" style="13"/>
    <col min="6648" max="6649" width="10.7109375" style="13" customWidth="1"/>
    <col min="6650" max="6650" width="9.140625" style="13"/>
    <col min="6651" max="6651" width="11.5703125" style="13" customWidth="1"/>
    <col min="6652" max="6652" width="13.7109375" style="13" customWidth="1"/>
    <col min="6653" max="6656" width="9.28515625" style="13" customWidth="1"/>
    <col min="6657" max="6893" width="9.140625" style="13"/>
    <col min="6894" max="6894" width="34" style="13" customWidth="1"/>
    <col min="6895" max="6895" width="11.28515625" style="13" customWidth="1"/>
    <col min="6896" max="6896" width="11" style="13" customWidth="1"/>
    <col min="6897" max="6903" width="9.140625" style="13"/>
    <col min="6904" max="6905" width="10.7109375" style="13" customWidth="1"/>
    <col min="6906" max="6906" width="9.140625" style="13"/>
    <col min="6907" max="6907" width="11.5703125" style="13" customWidth="1"/>
    <col min="6908" max="6908" width="13.7109375" style="13" customWidth="1"/>
    <col min="6909" max="6912" width="9.28515625" style="13" customWidth="1"/>
    <col min="6913" max="7149" width="9.140625" style="13"/>
    <col min="7150" max="7150" width="34" style="13" customWidth="1"/>
    <col min="7151" max="7151" width="11.28515625" style="13" customWidth="1"/>
    <col min="7152" max="7152" width="11" style="13" customWidth="1"/>
    <col min="7153" max="7159" width="9.140625" style="13"/>
    <col min="7160" max="7161" width="10.7109375" style="13" customWidth="1"/>
    <col min="7162" max="7162" width="9.140625" style="13"/>
    <col min="7163" max="7163" width="11.5703125" style="13" customWidth="1"/>
    <col min="7164" max="7164" width="13.7109375" style="13" customWidth="1"/>
    <col min="7165" max="7168" width="9.28515625" style="13" customWidth="1"/>
    <col min="7169" max="7405" width="9.140625" style="13"/>
    <col min="7406" max="7406" width="34" style="13" customWidth="1"/>
    <col min="7407" max="7407" width="11.28515625" style="13" customWidth="1"/>
    <col min="7408" max="7408" width="11" style="13" customWidth="1"/>
    <col min="7409" max="7415" width="9.140625" style="13"/>
    <col min="7416" max="7417" width="10.7109375" style="13" customWidth="1"/>
    <col min="7418" max="7418" width="9.140625" style="13"/>
    <col min="7419" max="7419" width="11.5703125" style="13" customWidth="1"/>
    <col min="7420" max="7420" width="13.7109375" style="13" customWidth="1"/>
    <col min="7421" max="7424" width="9.28515625" style="13" customWidth="1"/>
    <col min="7425" max="7661" width="9.140625" style="13"/>
    <col min="7662" max="7662" width="34" style="13" customWidth="1"/>
    <col min="7663" max="7663" width="11.28515625" style="13" customWidth="1"/>
    <col min="7664" max="7664" width="11" style="13" customWidth="1"/>
    <col min="7665" max="7671" width="9.140625" style="13"/>
    <col min="7672" max="7673" width="10.7109375" style="13" customWidth="1"/>
    <col min="7674" max="7674" width="9.140625" style="13"/>
    <col min="7675" max="7675" width="11.5703125" style="13" customWidth="1"/>
    <col min="7676" max="7676" width="13.7109375" style="13" customWidth="1"/>
    <col min="7677" max="7680" width="9.28515625" style="13" customWidth="1"/>
    <col min="7681" max="7917" width="9.140625" style="13"/>
    <col min="7918" max="7918" width="34" style="13" customWidth="1"/>
    <col min="7919" max="7919" width="11.28515625" style="13" customWidth="1"/>
    <col min="7920" max="7920" width="11" style="13" customWidth="1"/>
    <col min="7921" max="7927" width="9.140625" style="13"/>
    <col min="7928" max="7929" width="10.7109375" style="13" customWidth="1"/>
    <col min="7930" max="7930" width="9.140625" style="13"/>
    <col min="7931" max="7931" width="11.5703125" style="13" customWidth="1"/>
    <col min="7932" max="7932" width="13.7109375" style="13" customWidth="1"/>
    <col min="7933" max="7936" width="9.28515625" style="13" customWidth="1"/>
    <col min="7937" max="8173" width="9.140625" style="13"/>
    <col min="8174" max="8174" width="34" style="13" customWidth="1"/>
    <col min="8175" max="8175" width="11.28515625" style="13" customWidth="1"/>
    <col min="8176" max="8176" width="11" style="13" customWidth="1"/>
    <col min="8177" max="8183" width="9.140625" style="13"/>
    <col min="8184" max="8185" width="10.7109375" style="13" customWidth="1"/>
    <col min="8186" max="8186" width="9.140625" style="13"/>
    <col min="8187" max="8187" width="11.5703125" style="13" customWidth="1"/>
    <col min="8188" max="8188" width="13.7109375" style="13" customWidth="1"/>
    <col min="8189" max="8192" width="9.28515625" style="13" customWidth="1"/>
    <col min="8193" max="8429" width="9.140625" style="13"/>
    <col min="8430" max="8430" width="34" style="13" customWidth="1"/>
    <col min="8431" max="8431" width="11.28515625" style="13" customWidth="1"/>
    <col min="8432" max="8432" width="11" style="13" customWidth="1"/>
    <col min="8433" max="8439" width="9.140625" style="13"/>
    <col min="8440" max="8441" width="10.7109375" style="13" customWidth="1"/>
    <col min="8442" max="8442" width="9.140625" style="13"/>
    <col min="8443" max="8443" width="11.5703125" style="13" customWidth="1"/>
    <col min="8444" max="8444" width="13.7109375" style="13" customWidth="1"/>
    <col min="8445" max="8448" width="9.28515625" style="13" customWidth="1"/>
    <col min="8449" max="8685" width="9.140625" style="13"/>
    <col min="8686" max="8686" width="34" style="13" customWidth="1"/>
    <col min="8687" max="8687" width="11.28515625" style="13" customWidth="1"/>
    <col min="8688" max="8688" width="11" style="13" customWidth="1"/>
    <col min="8689" max="8695" width="9.140625" style="13"/>
    <col min="8696" max="8697" width="10.7109375" style="13" customWidth="1"/>
    <col min="8698" max="8698" width="9.140625" style="13"/>
    <col min="8699" max="8699" width="11.5703125" style="13" customWidth="1"/>
    <col min="8700" max="8700" width="13.7109375" style="13" customWidth="1"/>
    <col min="8701" max="8704" width="9.28515625" style="13" customWidth="1"/>
    <col min="8705" max="8941" width="9.140625" style="13"/>
    <col min="8942" max="8942" width="34" style="13" customWidth="1"/>
    <col min="8943" max="8943" width="11.28515625" style="13" customWidth="1"/>
    <col min="8944" max="8944" width="11" style="13" customWidth="1"/>
    <col min="8945" max="8951" width="9.140625" style="13"/>
    <col min="8952" max="8953" width="10.7109375" style="13" customWidth="1"/>
    <col min="8954" max="8954" width="9.140625" style="13"/>
    <col min="8955" max="8955" width="11.5703125" style="13" customWidth="1"/>
    <col min="8956" max="8956" width="13.7109375" style="13" customWidth="1"/>
    <col min="8957" max="8960" width="9.28515625" style="13" customWidth="1"/>
    <col min="8961" max="9197" width="9.140625" style="13"/>
    <col min="9198" max="9198" width="34" style="13" customWidth="1"/>
    <col min="9199" max="9199" width="11.28515625" style="13" customWidth="1"/>
    <col min="9200" max="9200" width="11" style="13" customWidth="1"/>
    <col min="9201" max="9207" width="9.140625" style="13"/>
    <col min="9208" max="9209" width="10.7109375" style="13" customWidth="1"/>
    <col min="9210" max="9210" width="9.140625" style="13"/>
    <col min="9211" max="9211" width="11.5703125" style="13" customWidth="1"/>
    <col min="9212" max="9212" width="13.7109375" style="13" customWidth="1"/>
    <col min="9213" max="9216" width="9.28515625" style="13" customWidth="1"/>
    <col min="9217" max="9453" width="9.140625" style="13"/>
    <col min="9454" max="9454" width="34" style="13" customWidth="1"/>
    <col min="9455" max="9455" width="11.28515625" style="13" customWidth="1"/>
    <col min="9456" max="9456" width="11" style="13" customWidth="1"/>
    <col min="9457" max="9463" width="9.140625" style="13"/>
    <col min="9464" max="9465" width="10.7109375" style="13" customWidth="1"/>
    <col min="9466" max="9466" width="9.140625" style="13"/>
    <col min="9467" max="9467" width="11.5703125" style="13" customWidth="1"/>
    <col min="9468" max="9468" width="13.7109375" style="13" customWidth="1"/>
    <col min="9469" max="9472" width="9.28515625" style="13" customWidth="1"/>
    <col min="9473" max="9709" width="9.140625" style="13"/>
    <col min="9710" max="9710" width="34" style="13" customWidth="1"/>
    <col min="9711" max="9711" width="11.28515625" style="13" customWidth="1"/>
    <col min="9712" max="9712" width="11" style="13" customWidth="1"/>
    <col min="9713" max="9719" width="9.140625" style="13"/>
    <col min="9720" max="9721" width="10.7109375" style="13" customWidth="1"/>
    <col min="9722" max="9722" width="9.140625" style="13"/>
    <col min="9723" max="9723" width="11.5703125" style="13" customWidth="1"/>
    <col min="9724" max="9724" width="13.7109375" style="13" customWidth="1"/>
    <col min="9725" max="9728" width="9.28515625" style="13" customWidth="1"/>
    <col min="9729" max="9965" width="9.140625" style="13"/>
    <col min="9966" max="9966" width="34" style="13" customWidth="1"/>
    <col min="9967" max="9967" width="11.28515625" style="13" customWidth="1"/>
    <col min="9968" max="9968" width="11" style="13" customWidth="1"/>
    <col min="9969" max="9975" width="9.140625" style="13"/>
    <col min="9976" max="9977" width="10.7109375" style="13" customWidth="1"/>
    <col min="9978" max="9978" width="9.140625" style="13"/>
    <col min="9979" max="9979" width="11.5703125" style="13" customWidth="1"/>
    <col min="9980" max="9980" width="13.7109375" style="13" customWidth="1"/>
    <col min="9981" max="9984" width="9.28515625" style="13" customWidth="1"/>
    <col min="9985" max="10221" width="9.140625" style="13"/>
    <col min="10222" max="10222" width="34" style="13" customWidth="1"/>
    <col min="10223" max="10223" width="11.28515625" style="13" customWidth="1"/>
    <col min="10224" max="10224" width="11" style="13" customWidth="1"/>
    <col min="10225" max="10231" width="9.140625" style="13"/>
    <col min="10232" max="10233" width="10.7109375" style="13" customWidth="1"/>
    <col min="10234" max="10234" width="9.140625" style="13"/>
    <col min="10235" max="10235" width="11.5703125" style="13" customWidth="1"/>
    <col min="10236" max="10236" width="13.7109375" style="13" customWidth="1"/>
    <col min="10237" max="10240" width="9.28515625" style="13" customWidth="1"/>
    <col min="10241" max="10477" width="9.140625" style="13"/>
    <col min="10478" max="10478" width="34" style="13" customWidth="1"/>
    <col min="10479" max="10479" width="11.28515625" style="13" customWidth="1"/>
    <col min="10480" max="10480" width="11" style="13" customWidth="1"/>
    <col min="10481" max="10487" width="9.140625" style="13"/>
    <col min="10488" max="10489" width="10.7109375" style="13" customWidth="1"/>
    <col min="10490" max="10490" width="9.140625" style="13"/>
    <col min="10491" max="10491" width="11.5703125" style="13" customWidth="1"/>
    <col min="10492" max="10492" width="13.7109375" style="13" customWidth="1"/>
    <col min="10493" max="10496" width="9.28515625" style="13" customWidth="1"/>
    <col min="10497" max="10733" width="9.140625" style="13"/>
    <col min="10734" max="10734" width="34" style="13" customWidth="1"/>
    <col min="10735" max="10735" width="11.28515625" style="13" customWidth="1"/>
    <col min="10736" max="10736" width="11" style="13" customWidth="1"/>
    <col min="10737" max="10743" width="9.140625" style="13"/>
    <col min="10744" max="10745" width="10.7109375" style="13" customWidth="1"/>
    <col min="10746" max="10746" width="9.140625" style="13"/>
    <col min="10747" max="10747" width="11.5703125" style="13" customWidth="1"/>
    <col min="10748" max="10748" width="13.7109375" style="13" customWidth="1"/>
    <col min="10749" max="10752" width="9.28515625" style="13" customWidth="1"/>
    <col min="10753" max="10989" width="9.140625" style="13"/>
    <col min="10990" max="10990" width="34" style="13" customWidth="1"/>
    <col min="10991" max="10991" width="11.28515625" style="13" customWidth="1"/>
    <col min="10992" max="10992" width="11" style="13" customWidth="1"/>
    <col min="10993" max="10999" width="9.140625" style="13"/>
    <col min="11000" max="11001" width="10.7109375" style="13" customWidth="1"/>
    <col min="11002" max="11002" width="9.140625" style="13"/>
    <col min="11003" max="11003" width="11.5703125" style="13" customWidth="1"/>
    <col min="11004" max="11004" width="13.7109375" style="13" customWidth="1"/>
    <col min="11005" max="11008" width="9.28515625" style="13" customWidth="1"/>
    <col min="11009" max="11245" width="9.140625" style="13"/>
    <col min="11246" max="11246" width="34" style="13" customWidth="1"/>
    <col min="11247" max="11247" width="11.28515625" style="13" customWidth="1"/>
    <col min="11248" max="11248" width="11" style="13" customWidth="1"/>
    <col min="11249" max="11255" width="9.140625" style="13"/>
    <col min="11256" max="11257" width="10.7109375" style="13" customWidth="1"/>
    <col min="11258" max="11258" width="9.140625" style="13"/>
    <col min="11259" max="11259" width="11.5703125" style="13" customWidth="1"/>
    <col min="11260" max="11260" width="13.7109375" style="13" customWidth="1"/>
    <col min="11261" max="11264" width="9.28515625" style="13" customWidth="1"/>
    <col min="11265" max="11501" width="9.140625" style="13"/>
    <col min="11502" max="11502" width="34" style="13" customWidth="1"/>
    <col min="11503" max="11503" width="11.28515625" style="13" customWidth="1"/>
    <col min="11504" max="11504" width="11" style="13" customWidth="1"/>
    <col min="11505" max="11511" width="9.140625" style="13"/>
    <col min="11512" max="11513" width="10.7109375" style="13" customWidth="1"/>
    <col min="11514" max="11514" width="9.140625" style="13"/>
    <col min="11515" max="11515" width="11.5703125" style="13" customWidth="1"/>
    <col min="11516" max="11516" width="13.7109375" style="13" customWidth="1"/>
    <col min="11517" max="11520" width="9.28515625" style="13" customWidth="1"/>
    <col min="11521" max="11757" width="9.140625" style="13"/>
    <col min="11758" max="11758" width="34" style="13" customWidth="1"/>
    <col min="11759" max="11759" width="11.28515625" style="13" customWidth="1"/>
    <col min="11760" max="11760" width="11" style="13" customWidth="1"/>
    <col min="11761" max="11767" width="9.140625" style="13"/>
    <col min="11768" max="11769" width="10.7109375" style="13" customWidth="1"/>
    <col min="11770" max="11770" width="9.140625" style="13"/>
    <col min="11771" max="11771" width="11.5703125" style="13" customWidth="1"/>
    <col min="11772" max="11772" width="13.7109375" style="13" customWidth="1"/>
    <col min="11773" max="11776" width="9.28515625" style="13" customWidth="1"/>
    <col min="11777" max="12013" width="9.140625" style="13"/>
    <col min="12014" max="12014" width="34" style="13" customWidth="1"/>
    <col min="12015" max="12015" width="11.28515625" style="13" customWidth="1"/>
    <col min="12016" max="12016" width="11" style="13" customWidth="1"/>
    <col min="12017" max="12023" width="9.140625" style="13"/>
    <col min="12024" max="12025" width="10.7109375" style="13" customWidth="1"/>
    <col min="12026" max="12026" width="9.140625" style="13"/>
    <col min="12027" max="12027" width="11.5703125" style="13" customWidth="1"/>
    <col min="12028" max="12028" width="13.7109375" style="13" customWidth="1"/>
    <col min="12029" max="12032" width="9.28515625" style="13" customWidth="1"/>
    <col min="12033" max="12269" width="9.140625" style="13"/>
    <col min="12270" max="12270" width="34" style="13" customWidth="1"/>
    <col min="12271" max="12271" width="11.28515625" style="13" customWidth="1"/>
    <col min="12272" max="12272" width="11" style="13" customWidth="1"/>
    <col min="12273" max="12279" width="9.140625" style="13"/>
    <col min="12280" max="12281" width="10.7109375" style="13" customWidth="1"/>
    <col min="12282" max="12282" width="9.140625" style="13"/>
    <col min="12283" max="12283" width="11.5703125" style="13" customWidth="1"/>
    <col min="12284" max="12284" width="13.7109375" style="13" customWidth="1"/>
    <col min="12285" max="12288" width="9.28515625" style="13" customWidth="1"/>
    <col min="12289" max="12525" width="9.140625" style="13"/>
    <col min="12526" max="12526" width="34" style="13" customWidth="1"/>
    <col min="12527" max="12527" width="11.28515625" style="13" customWidth="1"/>
    <col min="12528" max="12528" width="11" style="13" customWidth="1"/>
    <col min="12529" max="12535" width="9.140625" style="13"/>
    <col min="12536" max="12537" width="10.7109375" style="13" customWidth="1"/>
    <col min="12538" max="12538" width="9.140625" style="13"/>
    <col min="12539" max="12539" width="11.5703125" style="13" customWidth="1"/>
    <col min="12540" max="12540" width="13.7109375" style="13" customWidth="1"/>
    <col min="12541" max="12544" width="9.28515625" style="13" customWidth="1"/>
    <col min="12545" max="12781" width="9.140625" style="13"/>
    <col min="12782" max="12782" width="34" style="13" customWidth="1"/>
    <col min="12783" max="12783" width="11.28515625" style="13" customWidth="1"/>
    <col min="12784" max="12784" width="11" style="13" customWidth="1"/>
    <col min="12785" max="12791" width="9.140625" style="13"/>
    <col min="12792" max="12793" width="10.7109375" style="13" customWidth="1"/>
    <col min="12794" max="12794" width="9.140625" style="13"/>
    <col min="12795" max="12795" width="11.5703125" style="13" customWidth="1"/>
    <col min="12796" max="12796" width="13.7109375" style="13" customWidth="1"/>
    <col min="12797" max="12800" width="9.28515625" style="13" customWidth="1"/>
    <col min="12801" max="13037" width="9.140625" style="13"/>
    <col min="13038" max="13038" width="34" style="13" customWidth="1"/>
    <col min="13039" max="13039" width="11.28515625" style="13" customWidth="1"/>
    <col min="13040" max="13040" width="11" style="13" customWidth="1"/>
    <col min="13041" max="13047" width="9.140625" style="13"/>
    <col min="13048" max="13049" width="10.7109375" style="13" customWidth="1"/>
    <col min="13050" max="13050" width="9.140625" style="13"/>
    <col min="13051" max="13051" width="11.5703125" style="13" customWidth="1"/>
    <col min="13052" max="13052" width="13.7109375" style="13" customWidth="1"/>
    <col min="13053" max="13056" width="9.28515625" style="13" customWidth="1"/>
    <col min="13057" max="13293" width="9.140625" style="13"/>
    <col min="13294" max="13294" width="34" style="13" customWidth="1"/>
    <col min="13295" max="13295" width="11.28515625" style="13" customWidth="1"/>
    <col min="13296" max="13296" width="11" style="13" customWidth="1"/>
    <col min="13297" max="13303" width="9.140625" style="13"/>
    <col min="13304" max="13305" width="10.7109375" style="13" customWidth="1"/>
    <col min="13306" max="13306" width="9.140625" style="13"/>
    <col min="13307" max="13307" width="11.5703125" style="13" customWidth="1"/>
    <col min="13308" max="13308" width="13.7109375" style="13" customWidth="1"/>
    <col min="13309" max="13312" width="9.28515625" style="13" customWidth="1"/>
    <col min="13313" max="13549" width="9.140625" style="13"/>
    <col min="13550" max="13550" width="34" style="13" customWidth="1"/>
    <col min="13551" max="13551" width="11.28515625" style="13" customWidth="1"/>
    <col min="13552" max="13552" width="11" style="13" customWidth="1"/>
    <col min="13553" max="13559" width="9.140625" style="13"/>
    <col min="13560" max="13561" width="10.7109375" style="13" customWidth="1"/>
    <col min="13562" max="13562" width="9.140625" style="13"/>
    <col min="13563" max="13563" width="11.5703125" style="13" customWidth="1"/>
    <col min="13564" max="13564" width="13.7109375" style="13" customWidth="1"/>
    <col min="13565" max="13568" width="9.28515625" style="13" customWidth="1"/>
    <col min="13569" max="13805" width="9.140625" style="13"/>
    <col min="13806" max="13806" width="34" style="13" customWidth="1"/>
    <col min="13807" max="13807" width="11.28515625" style="13" customWidth="1"/>
    <col min="13808" max="13808" width="11" style="13" customWidth="1"/>
    <col min="13809" max="13815" width="9.140625" style="13"/>
    <col min="13816" max="13817" width="10.7109375" style="13" customWidth="1"/>
    <col min="13818" max="13818" width="9.140625" style="13"/>
    <col min="13819" max="13819" width="11.5703125" style="13" customWidth="1"/>
    <col min="13820" max="13820" width="13.7109375" style="13" customWidth="1"/>
    <col min="13821" max="13824" width="9.28515625" style="13" customWidth="1"/>
    <col min="13825" max="14061" width="9.140625" style="13"/>
    <col min="14062" max="14062" width="34" style="13" customWidth="1"/>
    <col min="14063" max="14063" width="11.28515625" style="13" customWidth="1"/>
    <col min="14064" max="14064" width="11" style="13" customWidth="1"/>
    <col min="14065" max="14071" width="9.140625" style="13"/>
    <col min="14072" max="14073" width="10.7109375" style="13" customWidth="1"/>
    <col min="14074" max="14074" width="9.140625" style="13"/>
    <col min="14075" max="14075" width="11.5703125" style="13" customWidth="1"/>
    <col min="14076" max="14076" width="13.7109375" style="13" customWidth="1"/>
    <col min="14077" max="14080" width="9.28515625" style="13" customWidth="1"/>
    <col min="14081" max="14317" width="9.140625" style="13"/>
    <col min="14318" max="14318" width="34" style="13" customWidth="1"/>
    <col min="14319" max="14319" width="11.28515625" style="13" customWidth="1"/>
    <col min="14320" max="14320" width="11" style="13" customWidth="1"/>
    <col min="14321" max="14327" width="9.140625" style="13"/>
    <col min="14328" max="14329" width="10.7109375" style="13" customWidth="1"/>
    <col min="14330" max="14330" width="9.140625" style="13"/>
    <col min="14331" max="14331" width="11.5703125" style="13" customWidth="1"/>
    <col min="14332" max="14332" width="13.7109375" style="13" customWidth="1"/>
    <col min="14333" max="14336" width="9.28515625" style="13" customWidth="1"/>
    <col min="14337" max="14573" width="9.140625" style="13"/>
    <col min="14574" max="14574" width="34" style="13" customWidth="1"/>
    <col min="14575" max="14575" width="11.28515625" style="13" customWidth="1"/>
    <col min="14576" max="14576" width="11" style="13" customWidth="1"/>
    <col min="14577" max="14583" width="9.140625" style="13"/>
    <col min="14584" max="14585" width="10.7109375" style="13" customWidth="1"/>
    <col min="14586" max="14586" width="9.140625" style="13"/>
    <col min="14587" max="14587" width="11.5703125" style="13" customWidth="1"/>
    <col min="14588" max="14588" width="13.7109375" style="13" customWidth="1"/>
    <col min="14589" max="14592" width="9.28515625" style="13" customWidth="1"/>
    <col min="14593" max="14829" width="9.140625" style="13"/>
    <col min="14830" max="14830" width="34" style="13" customWidth="1"/>
    <col min="14831" max="14831" width="11.28515625" style="13" customWidth="1"/>
    <col min="14832" max="14832" width="11" style="13" customWidth="1"/>
    <col min="14833" max="14839" width="9.140625" style="13"/>
    <col min="14840" max="14841" width="10.7109375" style="13" customWidth="1"/>
    <col min="14842" max="14842" width="9.140625" style="13"/>
    <col min="14843" max="14843" width="11.5703125" style="13" customWidth="1"/>
    <col min="14844" max="14844" width="13.7109375" style="13" customWidth="1"/>
    <col min="14845" max="14848" width="9.28515625" style="13" customWidth="1"/>
    <col min="14849" max="15085" width="9.140625" style="13"/>
    <col min="15086" max="15086" width="34" style="13" customWidth="1"/>
    <col min="15087" max="15087" width="11.28515625" style="13" customWidth="1"/>
    <col min="15088" max="15088" width="11" style="13" customWidth="1"/>
    <col min="15089" max="15095" width="9.140625" style="13"/>
    <col min="15096" max="15097" width="10.7109375" style="13" customWidth="1"/>
    <col min="15098" max="15098" width="9.140625" style="13"/>
    <col min="15099" max="15099" width="11.5703125" style="13" customWidth="1"/>
    <col min="15100" max="15100" width="13.7109375" style="13" customWidth="1"/>
    <col min="15101" max="15104" width="9.28515625" style="13" customWidth="1"/>
    <col min="15105" max="15341" width="9.140625" style="13"/>
    <col min="15342" max="15342" width="34" style="13" customWidth="1"/>
    <col min="15343" max="15343" width="11.28515625" style="13" customWidth="1"/>
    <col min="15344" max="15344" width="11" style="13" customWidth="1"/>
    <col min="15345" max="15351" width="9.140625" style="13"/>
    <col min="15352" max="15353" width="10.7109375" style="13" customWidth="1"/>
    <col min="15354" max="15354" width="9.140625" style="13"/>
    <col min="15355" max="15355" width="11.5703125" style="13" customWidth="1"/>
    <col min="15356" max="15356" width="13.7109375" style="13" customWidth="1"/>
    <col min="15357" max="15360" width="9.28515625" style="13" customWidth="1"/>
    <col min="15361" max="15597" width="9.140625" style="13"/>
    <col min="15598" max="15598" width="34" style="13" customWidth="1"/>
    <col min="15599" max="15599" width="11.28515625" style="13" customWidth="1"/>
    <col min="15600" max="15600" width="11" style="13" customWidth="1"/>
    <col min="15601" max="15607" width="9.140625" style="13"/>
    <col min="15608" max="15609" width="10.7109375" style="13" customWidth="1"/>
    <col min="15610" max="15610" width="9.140625" style="13"/>
    <col min="15611" max="15611" width="11.5703125" style="13" customWidth="1"/>
    <col min="15612" max="15612" width="13.7109375" style="13" customWidth="1"/>
    <col min="15613" max="15616" width="9.28515625" style="13" customWidth="1"/>
    <col min="15617" max="15853" width="9.140625" style="13"/>
    <col min="15854" max="15854" width="34" style="13" customWidth="1"/>
    <col min="15855" max="15855" width="11.28515625" style="13" customWidth="1"/>
    <col min="15856" max="15856" width="11" style="13" customWidth="1"/>
    <col min="15857" max="15863" width="9.140625" style="13"/>
    <col min="15864" max="15865" width="10.7109375" style="13" customWidth="1"/>
    <col min="15866" max="15866" width="9.140625" style="13"/>
    <col min="15867" max="15867" width="11.5703125" style="13" customWidth="1"/>
    <col min="15868" max="15868" width="13.7109375" style="13" customWidth="1"/>
    <col min="15869" max="15872" width="9.28515625" style="13" customWidth="1"/>
    <col min="15873" max="16109" width="9.140625" style="13"/>
    <col min="16110" max="16110" width="34" style="13" customWidth="1"/>
    <col min="16111" max="16111" width="11.28515625" style="13" customWidth="1"/>
    <col min="16112" max="16112" width="11" style="13" customWidth="1"/>
    <col min="16113" max="16119" width="9.140625" style="13"/>
    <col min="16120" max="16121" width="10.7109375" style="13" customWidth="1"/>
    <col min="16122" max="16122" width="9.140625" style="13"/>
    <col min="16123" max="16123" width="11.5703125" style="13" customWidth="1"/>
    <col min="16124" max="16124" width="13.7109375" style="13" customWidth="1"/>
    <col min="16125" max="16128" width="9.28515625" style="13" customWidth="1"/>
    <col min="16129" max="16384" width="9.140625" style="13"/>
  </cols>
  <sheetData>
    <row r="1" spans="1:16" ht="40.9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  <c r="O1"/>
      <c r="P1"/>
    </row>
    <row r="2" spans="1:16" ht="49.9" customHeight="1" x14ac:dyDescent="0.25">
      <c r="B2" s="245" t="s">
        <v>267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</row>
    <row r="3" spans="1:16" ht="21" customHeight="1" x14ac:dyDescent="0.25">
      <c r="B3" s="246" t="s">
        <v>313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0.9" customHeight="1" thickBot="1" x14ac:dyDescent="0.3"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</row>
    <row r="5" spans="1:16" ht="14.45" customHeight="1" x14ac:dyDescent="0.25">
      <c r="A5" s="247" t="s">
        <v>268</v>
      </c>
      <c r="B5" s="250" t="s">
        <v>269</v>
      </c>
      <c r="C5" s="251"/>
      <c r="D5" s="251"/>
      <c r="E5" s="252"/>
      <c r="F5" s="253"/>
      <c r="G5" s="254" t="s">
        <v>270</v>
      </c>
      <c r="H5" s="254"/>
      <c r="I5" s="254"/>
      <c r="J5" s="254"/>
      <c r="K5" s="254"/>
      <c r="L5" s="254"/>
      <c r="M5" s="254"/>
      <c r="N5" s="254"/>
      <c r="O5" s="154"/>
      <c r="P5" s="155"/>
    </row>
    <row r="6" spans="1:16" customFormat="1" ht="58.15" customHeight="1" x14ac:dyDescent="0.25">
      <c r="A6" s="248"/>
      <c r="B6" s="255" t="s">
        <v>271</v>
      </c>
      <c r="C6" s="237" t="s">
        <v>272</v>
      </c>
      <c r="D6" s="237" t="s">
        <v>273</v>
      </c>
      <c r="E6" s="237" t="s">
        <v>274</v>
      </c>
      <c r="F6" s="259" t="s">
        <v>275</v>
      </c>
      <c r="G6" s="269" t="s">
        <v>276</v>
      </c>
      <c r="H6" s="270"/>
      <c r="I6" s="270"/>
      <c r="J6" s="237" t="s">
        <v>277</v>
      </c>
      <c r="K6" s="240" t="s">
        <v>278</v>
      </c>
      <c r="L6" s="237" t="s">
        <v>279</v>
      </c>
      <c r="M6" s="237" t="s">
        <v>274</v>
      </c>
      <c r="N6" s="242" t="s">
        <v>280</v>
      </c>
      <c r="O6" s="262" t="s">
        <v>281</v>
      </c>
      <c r="P6" s="262" t="s">
        <v>282</v>
      </c>
    </row>
    <row r="7" spans="1:16" customFormat="1" ht="16.149999999999999" customHeight="1" x14ac:dyDescent="0.25">
      <c r="A7" s="248"/>
      <c r="B7" s="255"/>
      <c r="C7" s="257"/>
      <c r="D7" s="238"/>
      <c r="E7" s="238"/>
      <c r="F7" s="260"/>
      <c r="G7" s="265" t="s">
        <v>283</v>
      </c>
      <c r="H7" s="267" t="s">
        <v>284</v>
      </c>
      <c r="I7" s="267" t="s">
        <v>117</v>
      </c>
      <c r="J7" s="238"/>
      <c r="K7" s="240"/>
      <c r="L7" s="238"/>
      <c r="M7" s="238"/>
      <c r="N7" s="243"/>
      <c r="O7" s="263"/>
      <c r="P7" s="263"/>
    </row>
    <row r="8" spans="1:16" customFormat="1" ht="25.9" customHeight="1" x14ac:dyDescent="0.25">
      <c r="A8" s="248"/>
      <c r="B8" s="255"/>
      <c r="C8" s="257"/>
      <c r="D8" s="238"/>
      <c r="E8" s="238"/>
      <c r="F8" s="260"/>
      <c r="G8" s="265"/>
      <c r="H8" s="267"/>
      <c r="I8" s="267"/>
      <c r="J8" s="238"/>
      <c r="K8" s="240"/>
      <c r="L8" s="238"/>
      <c r="M8" s="238"/>
      <c r="N8" s="243"/>
      <c r="O8" s="263"/>
      <c r="P8" s="263"/>
    </row>
    <row r="9" spans="1:16" customFormat="1" ht="22.15" customHeight="1" thickBot="1" x14ac:dyDescent="0.3">
      <c r="A9" s="249"/>
      <c r="B9" s="256"/>
      <c r="C9" s="258"/>
      <c r="D9" s="239"/>
      <c r="E9" s="239"/>
      <c r="F9" s="261"/>
      <c r="G9" s="266"/>
      <c r="H9" s="268"/>
      <c r="I9" s="268"/>
      <c r="J9" s="239"/>
      <c r="K9" s="241"/>
      <c r="L9" s="239"/>
      <c r="M9" s="239"/>
      <c r="N9" s="244"/>
      <c r="O9" s="264"/>
      <c r="P9" s="264"/>
    </row>
    <row r="10" spans="1:16" customFormat="1" ht="30.6" customHeight="1" thickBot="1" x14ac:dyDescent="0.3">
      <c r="A10" s="156"/>
      <c r="B10" s="157" t="s">
        <v>285</v>
      </c>
      <c r="C10" s="158" t="s">
        <v>286</v>
      </c>
      <c r="D10" s="158" t="s">
        <v>287</v>
      </c>
      <c r="E10" s="159" t="s">
        <v>288</v>
      </c>
      <c r="F10" s="160" t="s">
        <v>289</v>
      </c>
      <c r="G10" s="161" t="s">
        <v>290</v>
      </c>
      <c r="H10" s="158" t="s">
        <v>291</v>
      </c>
      <c r="I10" s="159" t="s">
        <v>292</v>
      </c>
      <c r="J10" s="162" t="s">
        <v>293</v>
      </c>
      <c r="K10" s="163" t="s">
        <v>294</v>
      </c>
      <c r="L10" s="163" t="s">
        <v>295</v>
      </c>
      <c r="M10" s="164" t="s">
        <v>296</v>
      </c>
      <c r="N10" s="165" t="s">
        <v>297</v>
      </c>
      <c r="O10" s="166" t="s">
        <v>298</v>
      </c>
      <c r="P10" s="166" t="s">
        <v>299</v>
      </c>
    </row>
    <row r="11" spans="1:16" customFormat="1" ht="17.45" customHeight="1" x14ac:dyDescent="0.25">
      <c r="A11" s="72" t="s">
        <v>177</v>
      </c>
      <c r="B11" s="167"/>
      <c r="C11" s="168"/>
      <c r="D11" s="168"/>
      <c r="E11" s="168"/>
      <c r="F11" s="169">
        <f>B11+C11+D11+E11</f>
        <v>0</v>
      </c>
      <c r="G11" s="170"/>
      <c r="H11" s="168"/>
      <c r="I11" s="169">
        <f>G11+H11</f>
        <v>0</v>
      </c>
      <c r="J11" s="170"/>
      <c r="K11" s="171"/>
      <c r="L11" s="171"/>
      <c r="M11" s="171"/>
      <c r="N11" s="172">
        <f>I11+J11+K11+L11+M11</f>
        <v>0</v>
      </c>
      <c r="O11" s="173">
        <f>E11+M11</f>
        <v>0</v>
      </c>
      <c r="P11" s="173">
        <f>F11+N11</f>
        <v>0</v>
      </c>
    </row>
    <row r="12" spans="1:16" customFormat="1" ht="28.9" customHeight="1" x14ac:dyDescent="0.25">
      <c r="A12" s="77" t="s">
        <v>178</v>
      </c>
      <c r="B12" s="174"/>
      <c r="C12" s="175"/>
      <c r="D12" s="175"/>
      <c r="E12" s="175"/>
      <c r="F12" s="176">
        <f t="shared" ref="F12:F74" si="0">B12+C12+D12+E12</f>
        <v>0</v>
      </c>
      <c r="G12" s="177"/>
      <c r="H12" s="175"/>
      <c r="I12" s="176">
        <f t="shared" ref="I12:I74" si="1">G12+H12</f>
        <v>0</v>
      </c>
      <c r="J12" s="177"/>
      <c r="K12" s="178"/>
      <c r="L12" s="178"/>
      <c r="M12" s="178"/>
      <c r="N12" s="179">
        <f t="shared" ref="N12:N74" si="2">I12+J12+K12+L12+M12</f>
        <v>0</v>
      </c>
      <c r="O12" s="180">
        <f t="shared" ref="O12:P74" si="3">E12+M12</f>
        <v>0</v>
      </c>
      <c r="P12" s="180">
        <f t="shared" si="3"/>
        <v>0</v>
      </c>
    </row>
    <row r="13" spans="1:16" customFormat="1" ht="22.9" customHeight="1" x14ac:dyDescent="0.25">
      <c r="A13" s="77" t="s">
        <v>179</v>
      </c>
      <c r="B13" s="174"/>
      <c r="C13" s="175"/>
      <c r="D13" s="175"/>
      <c r="E13" s="175"/>
      <c r="F13" s="176">
        <f t="shared" si="0"/>
        <v>0</v>
      </c>
      <c r="G13" s="177"/>
      <c r="H13" s="175"/>
      <c r="I13" s="176">
        <f t="shared" si="1"/>
        <v>0</v>
      </c>
      <c r="J13" s="177"/>
      <c r="K13" s="178"/>
      <c r="L13" s="178"/>
      <c r="M13" s="178"/>
      <c r="N13" s="179">
        <f t="shared" si="2"/>
        <v>0</v>
      </c>
      <c r="O13" s="180">
        <f t="shared" si="3"/>
        <v>0</v>
      </c>
      <c r="P13" s="180">
        <f t="shared" si="3"/>
        <v>0</v>
      </c>
    </row>
    <row r="14" spans="1:16" customFormat="1" ht="24" customHeight="1" x14ac:dyDescent="0.25">
      <c r="A14" s="77" t="s">
        <v>180</v>
      </c>
      <c r="B14" s="174"/>
      <c r="C14" s="175"/>
      <c r="D14" s="175"/>
      <c r="E14" s="175"/>
      <c r="F14" s="176">
        <f t="shared" si="0"/>
        <v>0</v>
      </c>
      <c r="G14" s="177"/>
      <c r="H14" s="175"/>
      <c r="I14" s="176">
        <f t="shared" si="1"/>
        <v>0</v>
      </c>
      <c r="J14" s="177"/>
      <c r="K14" s="178"/>
      <c r="L14" s="178"/>
      <c r="M14" s="178"/>
      <c r="N14" s="179">
        <f t="shared" si="2"/>
        <v>0</v>
      </c>
      <c r="O14" s="180">
        <f t="shared" si="3"/>
        <v>0</v>
      </c>
      <c r="P14" s="180">
        <f t="shared" si="3"/>
        <v>0</v>
      </c>
    </row>
    <row r="15" spans="1:16" customFormat="1" ht="18.600000000000001" customHeight="1" x14ac:dyDescent="0.25">
      <c r="A15" s="77" t="s">
        <v>181</v>
      </c>
      <c r="B15" s="174"/>
      <c r="C15" s="175"/>
      <c r="D15" s="175"/>
      <c r="E15" s="175"/>
      <c r="F15" s="176">
        <f t="shared" si="0"/>
        <v>0</v>
      </c>
      <c r="G15" s="177"/>
      <c r="H15" s="175"/>
      <c r="I15" s="176">
        <f t="shared" si="1"/>
        <v>0</v>
      </c>
      <c r="J15" s="177"/>
      <c r="K15" s="178"/>
      <c r="L15" s="178"/>
      <c r="M15" s="178"/>
      <c r="N15" s="179">
        <f t="shared" si="2"/>
        <v>0</v>
      </c>
      <c r="O15" s="180">
        <f t="shared" si="3"/>
        <v>0</v>
      </c>
      <c r="P15" s="180">
        <f t="shared" si="3"/>
        <v>0</v>
      </c>
    </row>
    <row r="16" spans="1:16" customFormat="1" ht="24" customHeight="1" x14ac:dyDescent="0.25">
      <c r="A16" s="77" t="s">
        <v>182</v>
      </c>
      <c r="B16" s="174"/>
      <c r="C16" s="175"/>
      <c r="D16" s="175"/>
      <c r="E16" s="175"/>
      <c r="F16" s="176">
        <f t="shared" si="0"/>
        <v>0</v>
      </c>
      <c r="G16" s="177"/>
      <c r="H16" s="175"/>
      <c r="I16" s="176">
        <f t="shared" si="1"/>
        <v>0</v>
      </c>
      <c r="J16" s="177"/>
      <c r="K16" s="178"/>
      <c r="L16" s="178"/>
      <c r="M16" s="178"/>
      <c r="N16" s="179">
        <f t="shared" si="2"/>
        <v>0</v>
      </c>
      <c r="O16" s="180">
        <f t="shared" si="3"/>
        <v>0</v>
      </c>
      <c r="P16" s="180">
        <f t="shared" si="3"/>
        <v>0</v>
      </c>
    </row>
    <row r="17" spans="1:16" customFormat="1" ht="19.899999999999999" customHeight="1" x14ac:dyDescent="0.25">
      <c r="A17" s="77" t="s">
        <v>183</v>
      </c>
      <c r="B17" s="174"/>
      <c r="C17" s="175"/>
      <c r="D17" s="175"/>
      <c r="E17" s="175"/>
      <c r="F17" s="176">
        <f t="shared" si="0"/>
        <v>0</v>
      </c>
      <c r="G17" s="177"/>
      <c r="H17" s="175"/>
      <c r="I17" s="176">
        <f t="shared" si="1"/>
        <v>0</v>
      </c>
      <c r="J17" s="177"/>
      <c r="K17" s="178"/>
      <c r="L17" s="178"/>
      <c r="M17" s="178"/>
      <c r="N17" s="179">
        <f t="shared" si="2"/>
        <v>0</v>
      </c>
      <c r="O17" s="180">
        <f t="shared" si="3"/>
        <v>0</v>
      </c>
      <c r="P17" s="180">
        <f t="shared" si="3"/>
        <v>0</v>
      </c>
    </row>
    <row r="18" spans="1:16" customFormat="1" ht="26.45" customHeight="1" x14ac:dyDescent="0.25">
      <c r="A18" s="77" t="s">
        <v>184</v>
      </c>
      <c r="B18" s="174"/>
      <c r="C18" s="175"/>
      <c r="D18" s="175"/>
      <c r="E18" s="175"/>
      <c r="F18" s="176">
        <f t="shared" si="0"/>
        <v>0</v>
      </c>
      <c r="G18" s="177"/>
      <c r="H18" s="175"/>
      <c r="I18" s="176">
        <f t="shared" si="1"/>
        <v>0</v>
      </c>
      <c r="J18" s="177"/>
      <c r="K18" s="178"/>
      <c r="L18" s="178"/>
      <c r="M18" s="178"/>
      <c r="N18" s="179">
        <f t="shared" si="2"/>
        <v>0</v>
      </c>
      <c r="O18" s="180">
        <f t="shared" si="3"/>
        <v>0</v>
      </c>
      <c r="P18" s="180">
        <f t="shared" si="3"/>
        <v>0</v>
      </c>
    </row>
    <row r="19" spans="1:16" customFormat="1" ht="24.6" customHeight="1" x14ac:dyDescent="0.25">
      <c r="A19" s="77" t="s">
        <v>185</v>
      </c>
      <c r="B19" s="174"/>
      <c r="C19" s="175"/>
      <c r="D19" s="175"/>
      <c r="E19" s="175"/>
      <c r="F19" s="176">
        <f t="shared" si="0"/>
        <v>0</v>
      </c>
      <c r="G19" s="177"/>
      <c r="H19" s="175"/>
      <c r="I19" s="176">
        <f t="shared" si="1"/>
        <v>0</v>
      </c>
      <c r="J19" s="177"/>
      <c r="K19" s="178"/>
      <c r="L19" s="178"/>
      <c r="M19" s="178"/>
      <c r="N19" s="179">
        <f t="shared" si="2"/>
        <v>0</v>
      </c>
      <c r="O19" s="180">
        <f t="shared" si="3"/>
        <v>0</v>
      </c>
      <c r="P19" s="180">
        <f t="shared" si="3"/>
        <v>0</v>
      </c>
    </row>
    <row r="20" spans="1:16" customFormat="1" ht="24.6" customHeight="1" x14ac:dyDescent="0.25">
      <c r="A20" s="77" t="s">
        <v>186</v>
      </c>
      <c r="B20" s="174"/>
      <c r="C20" s="175"/>
      <c r="D20" s="175"/>
      <c r="E20" s="175"/>
      <c r="F20" s="176">
        <f t="shared" si="0"/>
        <v>0</v>
      </c>
      <c r="G20" s="177"/>
      <c r="H20" s="175"/>
      <c r="I20" s="176">
        <f t="shared" si="1"/>
        <v>0</v>
      </c>
      <c r="J20" s="177"/>
      <c r="K20" s="178"/>
      <c r="L20" s="178"/>
      <c r="M20" s="178"/>
      <c r="N20" s="179">
        <f t="shared" si="2"/>
        <v>0</v>
      </c>
      <c r="O20" s="180">
        <f t="shared" si="3"/>
        <v>0</v>
      </c>
      <c r="P20" s="180">
        <f t="shared" si="3"/>
        <v>0</v>
      </c>
    </row>
    <row r="21" spans="1:16" customFormat="1" ht="16.149999999999999" customHeight="1" x14ac:dyDescent="0.25">
      <c r="A21" s="77" t="s">
        <v>187</v>
      </c>
      <c r="B21" s="174"/>
      <c r="C21" s="175"/>
      <c r="D21" s="175"/>
      <c r="E21" s="175"/>
      <c r="F21" s="176">
        <f t="shared" si="0"/>
        <v>0</v>
      </c>
      <c r="G21" s="177"/>
      <c r="H21" s="175"/>
      <c r="I21" s="176">
        <f t="shared" si="1"/>
        <v>0</v>
      </c>
      <c r="J21" s="177"/>
      <c r="K21" s="178"/>
      <c r="L21" s="178"/>
      <c r="M21" s="178"/>
      <c r="N21" s="179">
        <f t="shared" si="2"/>
        <v>0</v>
      </c>
      <c r="O21" s="180">
        <f t="shared" si="3"/>
        <v>0</v>
      </c>
      <c r="P21" s="180">
        <f t="shared" si="3"/>
        <v>0</v>
      </c>
    </row>
    <row r="22" spans="1:16" customFormat="1" ht="16.149999999999999" customHeight="1" x14ac:dyDescent="0.25">
      <c r="A22" s="77" t="s">
        <v>188</v>
      </c>
      <c r="B22" s="174"/>
      <c r="C22" s="175"/>
      <c r="D22" s="175"/>
      <c r="E22" s="175"/>
      <c r="F22" s="176">
        <f t="shared" si="0"/>
        <v>0</v>
      </c>
      <c r="G22" s="177"/>
      <c r="H22" s="175"/>
      <c r="I22" s="176">
        <f t="shared" si="1"/>
        <v>0</v>
      </c>
      <c r="J22" s="177"/>
      <c r="K22" s="178"/>
      <c r="L22" s="178"/>
      <c r="M22" s="178"/>
      <c r="N22" s="179">
        <f t="shared" si="2"/>
        <v>0</v>
      </c>
      <c r="O22" s="180">
        <f t="shared" si="3"/>
        <v>0</v>
      </c>
      <c r="P22" s="180">
        <f t="shared" si="3"/>
        <v>0</v>
      </c>
    </row>
    <row r="23" spans="1:16" customFormat="1" ht="19.149999999999999" customHeight="1" x14ac:dyDescent="0.25">
      <c r="A23" s="77" t="s">
        <v>189</v>
      </c>
      <c r="B23" s="174"/>
      <c r="C23" s="175"/>
      <c r="D23" s="175"/>
      <c r="E23" s="175"/>
      <c r="F23" s="176">
        <f t="shared" si="0"/>
        <v>0</v>
      </c>
      <c r="G23" s="177"/>
      <c r="H23" s="175"/>
      <c r="I23" s="176">
        <f t="shared" si="1"/>
        <v>0</v>
      </c>
      <c r="J23" s="177"/>
      <c r="K23" s="178"/>
      <c r="L23" s="178"/>
      <c r="M23" s="178"/>
      <c r="N23" s="179">
        <f t="shared" si="2"/>
        <v>0</v>
      </c>
      <c r="O23" s="180">
        <f t="shared" si="3"/>
        <v>0</v>
      </c>
      <c r="P23" s="180">
        <f t="shared" si="3"/>
        <v>0</v>
      </c>
    </row>
    <row r="24" spans="1:16" customFormat="1" ht="23.45" customHeight="1" x14ac:dyDescent="0.25">
      <c r="A24" s="77" t="s">
        <v>190</v>
      </c>
      <c r="B24" s="174"/>
      <c r="C24" s="175"/>
      <c r="D24" s="175"/>
      <c r="E24" s="175"/>
      <c r="F24" s="176">
        <f t="shared" si="0"/>
        <v>0</v>
      </c>
      <c r="G24" s="177"/>
      <c r="H24" s="175"/>
      <c r="I24" s="176">
        <f t="shared" si="1"/>
        <v>0</v>
      </c>
      <c r="J24" s="177"/>
      <c r="K24" s="178"/>
      <c r="L24" s="178"/>
      <c r="M24" s="178"/>
      <c r="N24" s="179">
        <f t="shared" si="2"/>
        <v>0</v>
      </c>
      <c r="O24" s="180">
        <f t="shared" si="3"/>
        <v>0</v>
      </c>
      <c r="P24" s="180">
        <f t="shared" si="3"/>
        <v>0</v>
      </c>
    </row>
    <row r="25" spans="1:16" customFormat="1" ht="24" customHeight="1" x14ac:dyDescent="0.25">
      <c r="A25" s="77" t="s">
        <v>191</v>
      </c>
      <c r="B25" s="174"/>
      <c r="C25" s="175"/>
      <c r="D25" s="175"/>
      <c r="E25" s="175"/>
      <c r="F25" s="176">
        <f t="shared" si="0"/>
        <v>0</v>
      </c>
      <c r="G25" s="177"/>
      <c r="H25" s="175"/>
      <c r="I25" s="176">
        <f t="shared" si="1"/>
        <v>0</v>
      </c>
      <c r="J25" s="177"/>
      <c r="K25" s="178"/>
      <c r="L25" s="178"/>
      <c r="M25" s="178"/>
      <c r="N25" s="179">
        <f t="shared" si="2"/>
        <v>0</v>
      </c>
      <c r="O25" s="180">
        <f t="shared" si="3"/>
        <v>0</v>
      </c>
      <c r="P25" s="180">
        <f t="shared" si="3"/>
        <v>0</v>
      </c>
    </row>
    <row r="26" spans="1:16" customFormat="1" ht="24.6" customHeight="1" x14ac:dyDescent="0.25">
      <c r="A26" s="77" t="s">
        <v>192</v>
      </c>
      <c r="B26" s="174"/>
      <c r="C26" s="175"/>
      <c r="D26" s="175"/>
      <c r="E26" s="175"/>
      <c r="F26" s="176">
        <f t="shared" si="0"/>
        <v>0</v>
      </c>
      <c r="G26" s="177"/>
      <c r="H26" s="175"/>
      <c r="I26" s="176">
        <f t="shared" si="1"/>
        <v>0</v>
      </c>
      <c r="J26" s="177"/>
      <c r="K26" s="178"/>
      <c r="L26" s="178"/>
      <c r="M26" s="178"/>
      <c r="N26" s="179">
        <f t="shared" si="2"/>
        <v>0</v>
      </c>
      <c r="O26" s="180">
        <f t="shared" si="3"/>
        <v>0</v>
      </c>
      <c r="P26" s="180">
        <f t="shared" si="3"/>
        <v>0</v>
      </c>
    </row>
    <row r="27" spans="1:16" customFormat="1" ht="24" customHeight="1" x14ac:dyDescent="0.25">
      <c r="A27" s="77" t="s">
        <v>193</v>
      </c>
      <c r="B27" s="174"/>
      <c r="C27" s="175"/>
      <c r="D27" s="175"/>
      <c r="E27" s="175"/>
      <c r="F27" s="176">
        <f t="shared" si="0"/>
        <v>0</v>
      </c>
      <c r="G27" s="177"/>
      <c r="H27" s="175"/>
      <c r="I27" s="176">
        <f t="shared" si="1"/>
        <v>0</v>
      </c>
      <c r="J27" s="177"/>
      <c r="K27" s="178"/>
      <c r="L27" s="178"/>
      <c r="M27" s="178"/>
      <c r="N27" s="179">
        <f t="shared" si="2"/>
        <v>0</v>
      </c>
      <c r="O27" s="180">
        <f t="shared" si="3"/>
        <v>0</v>
      </c>
      <c r="P27" s="180">
        <f t="shared" si="3"/>
        <v>0</v>
      </c>
    </row>
    <row r="28" spans="1:16" customFormat="1" ht="70.150000000000006" customHeight="1" x14ac:dyDescent="0.25">
      <c r="A28" s="77" t="s">
        <v>194</v>
      </c>
      <c r="B28" s="174"/>
      <c r="C28" s="175"/>
      <c r="D28" s="175"/>
      <c r="E28" s="175"/>
      <c r="F28" s="176">
        <f t="shared" si="0"/>
        <v>0</v>
      </c>
      <c r="G28" s="177"/>
      <c r="H28" s="175"/>
      <c r="I28" s="176">
        <f t="shared" si="1"/>
        <v>0</v>
      </c>
      <c r="J28" s="177"/>
      <c r="K28" s="178"/>
      <c r="L28" s="178"/>
      <c r="M28" s="178"/>
      <c r="N28" s="179">
        <f t="shared" si="2"/>
        <v>0</v>
      </c>
      <c r="O28" s="180">
        <f t="shared" si="3"/>
        <v>0</v>
      </c>
      <c r="P28" s="180">
        <f t="shared" si="3"/>
        <v>0</v>
      </c>
    </row>
    <row r="29" spans="1:16" customFormat="1" ht="23.45" customHeight="1" x14ac:dyDescent="0.25">
      <c r="A29" s="77" t="s">
        <v>195</v>
      </c>
      <c r="B29" s="174"/>
      <c r="C29" s="175"/>
      <c r="D29" s="175"/>
      <c r="E29" s="175"/>
      <c r="F29" s="176">
        <f t="shared" si="0"/>
        <v>0</v>
      </c>
      <c r="G29" s="177"/>
      <c r="H29" s="175"/>
      <c r="I29" s="176">
        <f t="shared" si="1"/>
        <v>0</v>
      </c>
      <c r="J29" s="177"/>
      <c r="K29" s="178"/>
      <c r="L29" s="178"/>
      <c r="M29" s="178"/>
      <c r="N29" s="179">
        <f t="shared" si="2"/>
        <v>0</v>
      </c>
      <c r="O29" s="180">
        <f t="shared" si="3"/>
        <v>0</v>
      </c>
      <c r="P29" s="180">
        <f t="shared" si="3"/>
        <v>0</v>
      </c>
    </row>
    <row r="30" spans="1:16" customFormat="1" ht="53.45" customHeight="1" x14ac:dyDescent="0.25">
      <c r="A30" s="77" t="s">
        <v>196</v>
      </c>
      <c r="B30" s="174"/>
      <c r="C30" s="175"/>
      <c r="D30" s="175"/>
      <c r="E30" s="175"/>
      <c r="F30" s="176">
        <f t="shared" si="0"/>
        <v>0</v>
      </c>
      <c r="G30" s="177"/>
      <c r="H30" s="175"/>
      <c r="I30" s="176">
        <f t="shared" si="1"/>
        <v>0</v>
      </c>
      <c r="J30" s="177"/>
      <c r="K30" s="178"/>
      <c r="L30" s="178"/>
      <c r="M30" s="178"/>
      <c r="N30" s="179">
        <f t="shared" si="2"/>
        <v>0</v>
      </c>
      <c r="O30" s="180">
        <f t="shared" si="3"/>
        <v>0</v>
      </c>
      <c r="P30" s="180">
        <f t="shared" si="3"/>
        <v>0</v>
      </c>
    </row>
    <row r="31" spans="1:16" customFormat="1" ht="19.899999999999999" customHeight="1" x14ac:dyDescent="0.25">
      <c r="A31" s="77" t="s">
        <v>197</v>
      </c>
      <c r="B31" s="174"/>
      <c r="C31" s="175"/>
      <c r="D31" s="175"/>
      <c r="E31" s="175"/>
      <c r="F31" s="176">
        <f t="shared" si="0"/>
        <v>0</v>
      </c>
      <c r="G31" s="177"/>
      <c r="H31" s="175"/>
      <c r="I31" s="176">
        <f t="shared" si="1"/>
        <v>0</v>
      </c>
      <c r="J31" s="177"/>
      <c r="K31" s="178"/>
      <c r="L31" s="178"/>
      <c r="M31" s="178"/>
      <c r="N31" s="179">
        <f t="shared" si="2"/>
        <v>0</v>
      </c>
      <c r="O31" s="180">
        <f t="shared" si="3"/>
        <v>0</v>
      </c>
      <c r="P31" s="180">
        <f t="shared" si="3"/>
        <v>0</v>
      </c>
    </row>
    <row r="32" spans="1:16" customFormat="1" ht="22.15" customHeight="1" x14ac:dyDescent="0.25">
      <c r="A32" s="77" t="s">
        <v>198</v>
      </c>
      <c r="B32" s="174"/>
      <c r="C32" s="175"/>
      <c r="D32" s="175"/>
      <c r="E32" s="175"/>
      <c r="F32" s="176">
        <f t="shared" si="0"/>
        <v>0</v>
      </c>
      <c r="G32" s="177"/>
      <c r="H32" s="175"/>
      <c r="I32" s="176">
        <f t="shared" si="1"/>
        <v>0</v>
      </c>
      <c r="J32" s="177"/>
      <c r="K32" s="178"/>
      <c r="L32" s="178"/>
      <c r="M32" s="178"/>
      <c r="N32" s="179">
        <f t="shared" si="2"/>
        <v>0</v>
      </c>
      <c r="O32" s="180">
        <f t="shared" si="3"/>
        <v>0</v>
      </c>
      <c r="P32" s="180">
        <f t="shared" si="3"/>
        <v>0</v>
      </c>
    </row>
    <row r="33" spans="1:16" customFormat="1" ht="18.600000000000001" customHeight="1" x14ac:dyDescent="0.25">
      <c r="A33" s="77" t="s">
        <v>199</v>
      </c>
      <c r="B33" s="174"/>
      <c r="C33" s="175"/>
      <c r="D33" s="175"/>
      <c r="E33" s="175"/>
      <c r="F33" s="176">
        <f t="shared" si="0"/>
        <v>0</v>
      </c>
      <c r="G33" s="177"/>
      <c r="H33" s="175"/>
      <c r="I33" s="176">
        <f t="shared" si="1"/>
        <v>0</v>
      </c>
      <c r="J33" s="177"/>
      <c r="K33" s="178"/>
      <c r="L33" s="178"/>
      <c r="M33" s="178"/>
      <c r="N33" s="179">
        <f t="shared" si="2"/>
        <v>0</v>
      </c>
      <c r="O33" s="180">
        <f t="shared" si="3"/>
        <v>0</v>
      </c>
      <c r="P33" s="180">
        <f t="shared" si="3"/>
        <v>0</v>
      </c>
    </row>
    <row r="34" spans="1:16" customFormat="1" ht="16.149999999999999" customHeight="1" x14ac:dyDescent="0.25">
      <c r="A34" s="77" t="s">
        <v>200</v>
      </c>
      <c r="B34" s="174"/>
      <c r="C34" s="175"/>
      <c r="D34" s="175"/>
      <c r="E34" s="175"/>
      <c r="F34" s="176">
        <f t="shared" si="0"/>
        <v>0</v>
      </c>
      <c r="G34" s="177"/>
      <c r="H34" s="175"/>
      <c r="I34" s="176">
        <f t="shared" si="1"/>
        <v>0</v>
      </c>
      <c r="J34" s="177"/>
      <c r="K34" s="178"/>
      <c r="L34" s="178"/>
      <c r="M34" s="178"/>
      <c r="N34" s="179">
        <f t="shared" si="2"/>
        <v>0</v>
      </c>
      <c r="O34" s="180">
        <f t="shared" si="3"/>
        <v>0</v>
      </c>
      <c r="P34" s="180">
        <f t="shared" si="3"/>
        <v>0</v>
      </c>
    </row>
    <row r="35" spans="1:16" customFormat="1" ht="15.75" x14ac:dyDescent="0.25">
      <c r="A35" s="77" t="s">
        <v>201</v>
      </c>
      <c r="B35" s="174"/>
      <c r="C35" s="175"/>
      <c r="D35" s="175"/>
      <c r="E35" s="175"/>
      <c r="F35" s="176">
        <f t="shared" si="0"/>
        <v>0</v>
      </c>
      <c r="G35" s="177"/>
      <c r="H35" s="175"/>
      <c r="I35" s="176">
        <f t="shared" si="1"/>
        <v>0</v>
      </c>
      <c r="J35" s="177"/>
      <c r="K35" s="178"/>
      <c r="L35" s="178"/>
      <c r="M35" s="178"/>
      <c r="N35" s="179">
        <f t="shared" si="2"/>
        <v>0</v>
      </c>
      <c r="O35" s="180">
        <f t="shared" si="3"/>
        <v>0</v>
      </c>
      <c r="P35" s="180">
        <f t="shared" si="3"/>
        <v>0</v>
      </c>
    </row>
    <row r="36" spans="1:16" customFormat="1" ht="15.75" x14ac:dyDescent="0.25">
      <c r="A36" s="77" t="s">
        <v>202</v>
      </c>
      <c r="B36" s="174"/>
      <c r="C36" s="175"/>
      <c r="D36" s="175"/>
      <c r="E36" s="175"/>
      <c r="F36" s="176">
        <f t="shared" si="0"/>
        <v>0</v>
      </c>
      <c r="G36" s="177"/>
      <c r="H36" s="175"/>
      <c r="I36" s="176">
        <f t="shared" si="1"/>
        <v>0</v>
      </c>
      <c r="J36" s="177"/>
      <c r="K36" s="178"/>
      <c r="L36" s="178"/>
      <c r="M36" s="178"/>
      <c r="N36" s="179">
        <f t="shared" si="2"/>
        <v>0</v>
      </c>
      <c r="O36" s="180">
        <f t="shared" si="3"/>
        <v>0</v>
      </c>
      <c r="P36" s="180">
        <f t="shared" si="3"/>
        <v>0</v>
      </c>
    </row>
    <row r="37" spans="1:16" customFormat="1" ht="19.899999999999999" customHeight="1" x14ac:dyDescent="0.25">
      <c r="A37" s="77" t="s">
        <v>203</v>
      </c>
      <c r="B37" s="174"/>
      <c r="C37" s="175"/>
      <c r="D37" s="175"/>
      <c r="E37" s="175"/>
      <c r="F37" s="176">
        <f t="shared" si="0"/>
        <v>0</v>
      </c>
      <c r="G37" s="177"/>
      <c r="H37" s="175"/>
      <c r="I37" s="176">
        <f t="shared" si="1"/>
        <v>0</v>
      </c>
      <c r="J37" s="177"/>
      <c r="K37" s="178"/>
      <c r="L37" s="178"/>
      <c r="M37" s="178"/>
      <c r="N37" s="179">
        <f t="shared" si="2"/>
        <v>0</v>
      </c>
      <c r="O37" s="180">
        <f t="shared" si="3"/>
        <v>0</v>
      </c>
      <c r="P37" s="180">
        <f t="shared" si="3"/>
        <v>0</v>
      </c>
    </row>
    <row r="38" spans="1:16" customFormat="1" ht="22.9" customHeight="1" x14ac:dyDescent="0.25">
      <c r="A38" s="77" t="s">
        <v>204</v>
      </c>
      <c r="B38" s="174"/>
      <c r="C38" s="175"/>
      <c r="D38" s="175"/>
      <c r="E38" s="175"/>
      <c r="F38" s="176">
        <f t="shared" si="0"/>
        <v>0</v>
      </c>
      <c r="G38" s="177"/>
      <c r="H38" s="175"/>
      <c r="I38" s="176">
        <f t="shared" si="1"/>
        <v>0</v>
      </c>
      <c r="J38" s="177"/>
      <c r="K38" s="178"/>
      <c r="L38" s="178"/>
      <c r="M38" s="178"/>
      <c r="N38" s="179">
        <f t="shared" si="2"/>
        <v>0</v>
      </c>
      <c r="O38" s="180">
        <f t="shared" si="3"/>
        <v>0</v>
      </c>
      <c r="P38" s="180">
        <f t="shared" si="3"/>
        <v>0</v>
      </c>
    </row>
    <row r="39" spans="1:16" customFormat="1" ht="25.9" customHeight="1" x14ac:dyDescent="0.25">
      <c r="A39" s="77" t="s">
        <v>205</v>
      </c>
      <c r="B39" s="174"/>
      <c r="C39" s="175"/>
      <c r="D39" s="175"/>
      <c r="E39" s="175"/>
      <c r="F39" s="176">
        <f t="shared" si="0"/>
        <v>0</v>
      </c>
      <c r="G39" s="177"/>
      <c r="H39" s="175"/>
      <c r="I39" s="176">
        <f t="shared" si="1"/>
        <v>0</v>
      </c>
      <c r="J39" s="177"/>
      <c r="K39" s="178"/>
      <c r="L39" s="178"/>
      <c r="M39" s="178"/>
      <c r="N39" s="179">
        <f t="shared" si="2"/>
        <v>0</v>
      </c>
      <c r="O39" s="180">
        <f t="shared" si="3"/>
        <v>0</v>
      </c>
      <c r="P39" s="180">
        <f t="shared" si="3"/>
        <v>0</v>
      </c>
    </row>
    <row r="40" spans="1:16" customFormat="1" ht="19.899999999999999" customHeight="1" x14ac:dyDescent="0.25">
      <c r="A40" s="77" t="s">
        <v>206</v>
      </c>
      <c r="B40" s="174"/>
      <c r="C40" s="175"/>
      <c r="D40" s="175"/>
      <c r="E40" s="175"/>
      <c r="F40" s="176">
        <f t="shared" si="0"/>
        <v>0</v>
      </c>
      <c r="G40" s="177"/>
      <c r="H40" s="175"/>
      <c r="I40" s="176">
        <f t="shared" si="1"/>
        <v>0</v>
      </c>
      <c r="J40" s="177"/>
      <c r="K40" s="178"/>
      <c r="L40" s="178"/>
      <c r="M40" s="178"/>
      <c r="N40" s="179">
        <f t="shared" si="2"/>
        <v>0</v>
      </c>
      <c r="O40" s="180">
        <f t="shared" si="3"/>
        <v>0</v>
      </c>
      <c r="P40" s="180">
        <f t="shared" si="3"/>
        <v>0</v>
      </c>
    </row>
    <row r="41" spans="1:16" customFormat="1" ht="22.15" customHeight="1" x14ac:dyDescent="0.25">
      <c r="A41" s="77" t="s">
        <v>207</v>
      </c>
      <c r="B41" s="174"/>
      <c r="C41" s="175"/>
      <c r="D41" s="175"/>
      <c r="E41" s="175"/>
      <c r="F41" s="176">
        <f t="shared" si="0"/>
        <v>0</v>
      </c>
      <c r="G41" s="177"/>
      <c r="H41" s="175"/>
      <c r="I41" s="176">
        <f t="shared" si="1"/>
        <v>0</v>
      </c>
      <c r="J41" s="177"/>
      <c r="K41" s="178"/>
      <c r="L41" s="178"/>
      <c r="M41" s="178"/>
      <c r="N41" s="179">
        <f t="shared" si="2"/>
        <v>0</v>
      </c>
      <c r="O41" s="180">
        <f t="shared" si="3"/>
        <v>0</v>
      </c>
      <c r="P41" s="180">
        <f t="shared" si="3"/>
        <v>0</v>
      </c>
    </row>
    <row r="42" spans="1:16" customFormat="1" ht="21" customHeight="1" x14ac:dyDescent="0.25">
      <c r="A42" s="77" t="s">
        <v>208</v>
      </c>
      <c r="B42" s="174"/>
      <c r="C42" s="175"/>
      <c r="D42" s="175"/>
      <c r="E42" s="175"/>
      <c r="F42" s="176">
        <f t="shared" si="0"/>
        <v>0</v>
      </c>
      <c r="G42" s="177"/>
      <c r="H42" s="175"/>
      <c r="I42" s="176">
        <f t="shared" si="1"/>
        <v>0</v>
      </c>
      <c r="J42" s="177"/>
      <c r="K42" s="178"/>
      <c r="L42" s="178"/>
      <c r="M42" s="178"/>
      <c r="N42" s="179">
        <f t="shared" si="2"/>
        <v>0</v>
      </c>
      <c r="O42" s="180">
        <f t="shared" si="3"/>
        <v>0</v>
      </c>
      <c r="P42" s="180">
        <f t="shared" si="3"/>
        <v>0</v>
      </c>
    </row>
    <row r="43" spans="1:16" customFormat="1" ht="21.6" customHeight="1" x14ac:dyDescent="0.25">
      <c r="A43" s="77" t="s">
        <v>209</v>
      </c>
      <c r="B43" s="174"/>
      <c r="C43" s="175"/>
      <c r="D43" s="175"/>
      <c r="E43" s="175"/>
      <c r="F43" s="176">
        <f t="shared" si="0"/>
        <v>0</v>
      </c>
      <c r="G43" s="177"/>
      <c r="H43" s="175"/>
      <c r="I43" s="176">
        <f t="shared" si="1"/>
        <v>0</v>
      </c>
      <c r="J43" s="177"/>
      <c r="K43" s="178"/>
      <c r="L43" s="178"/>
      <c r="M43" s="178"/>
      <c r="N43" s="179">
        <f t="shared" si="2"/>
        <v>0</v>
      </c>
      <c r="O43" s="180">
        <f t="shared" si="3"/>
        <v>0</v>
      </c>
      <c r="P43" s="180">
        <f t="shared" si="3"/>
        <v>0</v>
      </c>
    </row>
    <row r="44" spans="1:16" customFormat="1" ht="18.600000000000001" customHeight="1" x14ac:dyDescent="0.25">
      <c r="A44" s="77" t="s">
        <v>210</v>
      </c>
      <c r="B44" s="174"/>
      <c r="C44" s="175"/>
      <c r="D44" s="175"/>
      <c r="E44" s="175"/>
      <c r="F44" s="176">
        <f t="shared" si="0"/>
        <v>0</v>
      </c>
      <c r="G44" s="177"/>
      <c r="H44" s="175"/>
      <c r="I44" s="176">
        <f t="shared" si="1"/>
        <v>0</v>
      </c>
      <c r="J44" s="177"/>
      <c r="K44" s="178"/>
      <c r="L44" s="178"/>
      <c r="M44" s="178"/>
      <c r="N44" s="179">
        <f t="shared" si="2"/>
        <v>0</v>
      </c>
      <c r="O44" s="180">
        <f t="shared" si="3"/>
        <v>0</v>
      </c>
      <c r="P44" s="180">
        <f t="shared" si="3"/>
        <v>0</v>
      </c>
    </row>
    <row r="45" spans="1:16" customFormat="1" ht="20.45" customHeight="1" x14ac:dyDescent="0.25">
      <c r="A45" s="77" t="s">
        <v>211</v>
      </c>
      <c r="B45" s="174"/>
      <c r="C45" s="175"/>
      <c r="D45" s="175"/>
      <c r="E45" s="175"/>
      <c r="F45" s="176">
        <f t="shared" si="0"/>
        <v>0</v>
      </c>
      <c r="G45" s="177"/>
      <c r="H45" s="175"/>
      <c r="I45" s="176">
        <f t="shared" si="1"/>
        <v>0</v>
      </c>
      <c r="J45" s="177"/>
      <c r="K45" s="178"/>
      <c r="L45" s="178"/>
      <c r="M45" s="178"/>
      <c r="N45" s="179">
        <f t="shared" si="2"/>
        <v>0</v>
      </c>
      <c r="O45" s="180">
        <f t="shared" si="3"/>
        <v>0</v>
      </c>
      <c r="P45" s="180">
        <f t="shared" si="3"/>
        <v>0</v>
      </c>
    </row>
    <row r="46" spans="1:16" customFormat="1" ht="15" customHeight="1" x14ac:dyDescent="0.25">
      <c r="A46" s="77" t="s">
        <v>212</v>
      </c>
      <c r="B46" s="174"/>
      <c r="C46" s="175"/>
      <c r="D46" s="175"/>
      <c r="E46" s="175"/>
      <c r="F46" s="176">
        <f t="shared" si="0"/>
        <v>0</v>
      </c>
      <c r="G46" s="177"/>
      <c r="H46" s="175"/>
      <c r="I46" s="176">
        <f t="shared" si="1"/>
        <v>0</v>
      </c>
      <c r="J46" s="177"/>
      <c r="K46" s="178"/>
      <c r="L46" s="178"/>
      <c r="M46" s="178"/>
      <c r="N46" s="179">
        <f t="shared" si="2"/>
        <v>0</v>
      </c>
      <c r="O46" s="180">
        <f t="shared" si="3"/>
        <v>0</v>
      </c>
      <c r="P46" s="180">
        <f t="shared" si="3"/>
        <v>0</v>
      </c>
    </row>
    <row r="47" spans="1:16" customFormat="1" ht="18" customHeight="1" x14ac:dyDescent="0.25">
      <c r="A47" s="77" t="s">
        <v>213</v>
      </c>
      <c r="B47" s="174"/>
      <c r="C47" s="175"/>
      <c r="D47" s="175"/>
      <c r="E47" s="175"/>
      <c r="F47" s="176">
        <f t="shared" si="0"/>
        <v>0</v>
      </c>
      <c r="G47" s="177"/>
      <c r="H47" s="175"/>
      <c r="I47" s="176">
        <f t="shared" si="1"/>
        <v>0</v>
      </c>
      <c r="J47" s="177"/>
      <c r="K47" s="178"/>
      <c r="L47" s="178"/>
      <c r="M47" s="178"/>
      <c r="N47" s="179">
        <f t="shared" si="2"/>
        <v>0</v>
      </c>
      <c r="O47" s="180">
        <f t="shared" si="3"/>
        <v>0</v>
      </c>
      <c r="P47" s="180">
        <f t="shared" si="3"/>
        <v>0</v>
      </c>
    </row>
    <row r="48" spans="1:16" customFormat="1" ht="18.600000000000001" customHeight="1" x14ac:dyDescent="0.25">
      <c r="A48" s="77" t="s">
        <v>214</v>
      </c>
      <c r="B48" s="174"/>
      <c r="C48" s="175"/>
      <c r="D48" s="175"/>
      <c r="E48" s="175"/>
      <c r="F48" s="176">
        <f t="shared" si="0"/>
        <v>0</v>
      </c>
      <c r="G48" s="177"/>
      <c r="H48" s="175"/>
      <c r="I48" s="176">
        <f t="shared" si="1"/>
        <v>0</v>
      </c>
      <c r="J48" s="177"/>
      <c r="K48" s="178"/>
      <c r="L48" s="178"/>
      <c r="M48" s="178"/>
      <c r="N48" s="179">
        <f t="shared" si="2"/>
        <v>0</v>
      </c>
      <c r="O48" s="180">
        <f t="shared" si="3"/>
        <v>0</v>
      </c>
      <c r="P48" s="180">
        <f t="shared" si="3"/>
        <v>0</v>
      </c>
    </row>
    <row r="49" spans="1:16" customFormat="1" ht="39" customHeight="1" x14ac:dyDescent="0.25">
      <c r="A49" s="77" t="s">
        <v>215</v>
      </c>
      <c r="B49" s="174"/>
      <c r="C49" s="175"/>
      <c r="D49" s="175"/>
      <c r="E49" s="175"/>
      <c r="F49" s="176">
        <f t="shared" si="0"/>
        <v>0</v>
      </c>
      <c r="G49" s="177"/>
      <c r="H49" s="175"/>
      <c r="I49" s="176">
        <f t="shared" si="1"/>
        <v>0</v>
      </c>
      <c r="J49" s="177"/>
      <c r="K49" s="178"/>
      <c r="L49" s="178"/>
      <c r="M49" s="178"/>
      <c r="N49" s="179">
        <f t="shared" si="2"/>
        <v>0</v>
      </c>
      <c r="O49" s="180">
        <f t="shared" si="3"/>
        <v>0</v>
      </c>
      <c r="P49" s="180">
        <f t="shared" si="3"/>
        <v>0</v>
      </c>
    </row>
    <row r="50" spans="1:16" customFormat="1" ht="19.899999999999999" customHeight="1" x14ac:dyDescent="0.25">
      <c r="A50" s="77" t="s">
        <v>216</v>
      </c>
      <c r="B50" s="174"/>
      <c r="C50" s="175"/>
      <c r="D50" s="175"/>
      <c r="E50" s="175"/>
      <c r="F50" s="176">
        <f t="shared" si="0"/>
        <v>0</v>
      </c>
      <c r="G50" s="177"/>
      <c r="H50" s="175"/>
      <c r="I50" s="176">
        <f t="shared" si="1"/>
        <v>0</v>
      </c>
      <c r="J50" s="177"/>
      <c r="K50" s="178"/>
      <c r="L50" s="178"/>
      <c r="M50" s="178"/>
      <c r="N50" s="179">
        <f t="shared" si="2"/>
        <v>0</v>
      </c>
      <c r="O50" s="180">
        <f t="shared" si="3"/>
        <v>0</v>
      </c>
      <c r="P50" s="180">
        <f t="shared" si="3"/>
        <v>0</v>
      </c>
    </row>
    <row r="51" spans="1:16" customFormat="1" ht="19.899999999999999" customHeight="1" x14ac:dyDescent="0.25">
      <c r="A51" s="77" t="s">
        <v>217</v>
      </c>
      <c r="B51" s="174"/>
      <c r="C51" s="175"/>
      <c r="D51" s="175"/>
      <c r="E51" s="175"/>
      <c r="F51" s="176">
        <f t="shared" si="0"/>
        <v>0</v>
      </c>
      <c r="G51" s="177"/>
      <c r="H51" s="175"/>
      <c r="I51" s="176">
        <f t="shared" si="1"/>
        <v>0</v>
      </c>
      <c r="J51" s="177"/>
      <c r="K51" s="178"/>
      <c r="L51" s="178"/>
      <c r="M51" s="178"/>
      <c r="N51" s="179">
        <f t="shared" si="2"/>
        <v>0</v>
      </c>
      <c r="O51" s="180">
        <f t="shared" si="3"/>
        <v>0</v>
      </c>
      <c r="P51" s="180">
        <f t="shared" si="3"/>
        <v>0</v>
      </c>
    </row>
    <row r="52" spans="1:16" customFormat="1" ht="21" customHeight="1" x14ac:dyDescent="0.25">
      <c r="A52" s="77" t="s">
        <v>218</v>
      </c>
      <c r="B52" s="174"/>
      <c r="C52" s="175"/>
      <c r="D52" s="175"/>
      <c r="E52" s="175"/>
      <c r="F52" s="176">
        <f t="shared" si="0"/>
        <v>0</v>
      </c>
      <c r="G52" s="177"/>
      <c r="H52" s="175"/>
      <c r="I52" s="176">
        <f t="shared" si="1"/>
        <v>0</v>
      </c>
      <c r="J52" s="177"/>
      <c r="K52" s="178"/>
      <c r="L52" s="178"/>
      <c r="M52" s="178"/>
      <c r="N52" s="179">
        <f t="shared" si="2"/>
        <v>0</v>
      </c>
      <c r="O52" s="180">
        <f t="shared" si="3"/>
        <v>0</v>
      </c>
      <c r="P52" s="180">
        <f t="shared" si="3"/>
        <v>0</v>
      </c>
    </row>
    <row r="53" spans="1:16" customFormat="1" ht="27" customHeight="1" x14ac:dyDescent="0.25">
      <c r="A53" s="77" t="s">
        <v>219</v>
      </c>
      <c r="B53" s="174"/>
      <c r="C53" s="175"/>
      <c r="D53" s="175"/>
      <c r="E53" s="175"/>
      <c r="F53" s="176">
        <f t="shared" si="0"/>
        <v>0</v>
      </c>
      <c r="G53" s="177"/>
      <c r="H53" s="175"/>
      <c r="I53" s="176">
        <f t="shared" si="1"/>
        <v>0</v>
      </c>
      <c r="J53" s="177"/>
      <c r="K53" s="178"/>
      <c r="L53" s="178"/>
      <c r="M53" s="178"/>
      <c r="N53" s="179">
        <f t="shared" si="2"/>
        <v>0</v>
      </c>
      <c r="O53" s="180">
        <f t="shared" si="3"/>
        <v>0</v>
      </c>
      <c r="P53" s="180">
        <f t="shared" si="3"/>
        <v>0</v>
      </c>
    </row>
    <row r="54" spans="1:16" ht="15.75" x14ac:dyDescent="0.25">
      <c r="A54" s="77" t="s">
        <v>220</v>
      </c>
      <c r="B54" s="174"/>
      <c r="C54" s="175"/>
      <c r="D54" s="175"/>
      <c r="E54" s="175"/>
      <c r="F54" s="176">
        <f t="shared" si="0"/>
        <v>0</v>
      </c>
      <c r="G54" s="177"/>
      <c r="H54" s="175"/>
      <c r="I54" s="176">
        <f t="shared" si="1"/>
        <v>0</v>
      </c>
      <c r="J54" s="177"/>
      <c r="K54" s="178"/>
      <c r="L54" s="178"/>
      <c r="M54" s="178"/>
      <c r="N54" s="179">
        <f t="shared" si="2"/>
        <v>0</v>
      </c>
      <c r="O54" s="180">
        <f t="shared" si="3"/>
        <v>0</v>
      </c>
      <c r="P54" s="180">
        <f t="shared" si="3"/>
        <v>0</v>
      </c>
    </row>
    <row r="55" spans="1:16" ht="31.5" x14ac:dyDescent="0.25">
      <c r="A55" s="77" t="s">
        <v>221</v>
      </c>
      <c r="B55" s="174"/>
      <c r="C55" s="175"/>
      <c r="D55" s="175"/>
      <c r="E55" s="175"/>
      <c r="F55" s="176">
        <f t="shared" si="0"/>
        <v>0</v>
      </c>
      <c r="G55" s="177"/>
      <c r="H55" s="175"/>
      <c r="I55" s="176">
        <f t="shared" si="1"/>
        <v>0</v>
      </c>
      <c r="J55" s="177"/>
      <c r="K55" s="178"/>
      <c r="L55" s="178"/>
      <c r="M55" s="178"/>
      <c r="N55" s="179">
        <f t="shared" si="2"/>
        <v>0</v>
      </c>
      <c r="O55" s="180">
        <f t="shared" si="3"/>
        <v>0</v>
      </c>
      <c r="P55" s="180">
        <f t="shared" si="3"/>
        <v>0</v>
      </c>
    </row>
    <row r="56" spans="1:16" ht="15.75" x14ac:dyDescent="0.25">
      <c r="A56" s="77" t="s">
        <v>222</v>
      </c>
      <c r="B56" s="174"/>
      <c r="C56" s="175"/>
      <c r="D56" s="175"/>
      <c r="E56" s="175"/>
      <c r="F56" s="176">
        <f t="shared" si="0"/>
        <v>0</v>
      </c>
      <c r="G56" s="177"/>
      <c r="H56" s="175"/>
      <c r="I56" s="176">
        <f t="shared" si="1"/>
        <v>0</v>
      </c>
      <c r="J56" s="177"/>
      <c r="K56" s="178"/>
      <c r="L56" s="178"/>
      <c r="M56" s="178"/>
      <c r="N56" s="179">
        <f t="shared" si="2"/>
        <v>0</v>
      </c>
      <c r="O56" s="180">
        <f t="shared" si="3"/>
        <v>0</v>
      </c>
      <c r="P56" s="180">
        <f t="shared" si="3"/>
        <v>0</v>
      </c>
    </row>
    <row r="57" spans="1:16" ht="15.75" x14ac:dyDescent="0.25">
      <c r="A57" s="77" t="s">
        <v>223</v>
      </c>
      <c r="B57" s="174"/>
      <c r="C57" s="175"/>
      <c r="D57" s="175"/>
      <c r="E57" s="175"/>
      <c r="F57" s="176">
        <f t="shared" si="0"/>
        <v>0</v>
      </c>
      <c r="G57" s="177"/>
      <c r="H57" s="175"/>
      <c r="I57" s="176">
        <f t="shared" si="1"/>
        <v>0</v>
      </c>
      <c r="J57" s="177"/>
      <c r="K57" s="178"/>
      <c r="L57" s="178"/>
      <c r="M57" s="178"/>
      <c r="N57" s="179">
        <f t="shared" si="2"/>
        <v>0</v>
      </c>
      <c r="O57" s="180">
        <f t="shared" si="3"/>
        <v>0</v>
      </c>
      <c r="P57" s="180">
        <f t="shared" si="3"/>
        <v>0</v>
      </c>
    </row>
    <row r="58" spans="1:16" ht="15.75" x14ac:dyDescent="0.25">
      <c r="A58" s="77" t="s">
        <v>224</v>
      </c>
      <c r="B58" s="174"/>
      <c r="C58" s="175"/>
      <c r="D58" s="175"/>
      <c r="E58" s="175"/>
      <c r="F58" s="176">
        <f t="shared" si="0"/>
        <v>0</v>
      </c>
      <c r="G58" s="177"/>
      <c r="H58" s="175"/>
      <c r="I58" s="176">
        <f t="shared" si="1"/>
        <v>0</v>
      </c>
      <c r="J58" s="177"/>
      <c r="K58" s="178"/>
      <c r="L58" s="178"/>
      <c r="M58" s="178"/>
      <c r="N58" s="179">
        <f t="shared" si="2"/>
        <v>0</v>
      </c>
      <c r="O58" s="180">
        <f t="shared" si="3"/>
        <v>0</v>
      </c>
      <c r="P58" s="180">
        <f t="shared" si="3"/>
        <v>0</v>
      </c>
    </row>
    <row r="59" spans="1:16" ht="15.75" x14ac:dyDescent="0.25">
      <c r="A59" s="77" t="s">
        <v>225</v>
      </c>
      <c r="B59" s="174"/>
      <c r="C59" s="175"/>
      <c r="D59" s="175"/>
      <c r="E59" s="175"/>
      <c r="F59" s="176">
        <f t="shared" si="0"/>
        <v>0</v>
      </c>
      <c r="G59" s="177"/>
      <c r="H59" s="175"/>
      <c r="I59" s="176">
        <f t="shared" si="1"/>
        <v>0</v>
      </c>
      <c r="J59" s="177"/>
      <c r="K59" s="178"/>
      <c r="L59" s="178"/>
      <c r="M59" s="178"/>
      <c r="N59" s="179">
        <f t="shared" si="2"/>
        <v>0</v>
      </c>
      <c r="O59" s="180">
        <f t="shared" si="3"/>
        <v>0</v>
      </c>
      <c r="P59" s="180">
        <f t="shared" si="3"/>
        <v>0</v>
      </c>
    </row>
    <row r="60" spans="1:16" ht="31.5" x14ac:dyDescent="0.25">
      <c r="A60" s="77" t="s">
        <v>226</v>
      </c>
      <c r="B60" s="174"/>
      <c r="C60" s="175"/>
      <c r="D60" s="175"/>
      <c r="E60" s="175"/>
      <c r="F60" s="176">
        <f t="shared" si="0"/>
        <v>0</v>
      </c>
      <c r="G60" s="177"/>
      <c r="H60" s="175"/>
      <c r="I60" s="176">
        <f t="shared" si="1"/>
        <v>0</v>
      </c>
      <c r="J60" s="177"/>
      <c r="K60" s="178"/>
      <c r="L60" s="178"/>
      <c r="M60" s="178"/>
      <c r="N60" s="179">
        <f t="shared" si="2"/>
        <v>0</v>
      </c>
      <c r="O60" s="180">
        <f t="shared" si="3"/>
        <v>0</v>
      </c>
      <c r="P60" s="180">
        <f t="shared" si="3"/>
        <v>0</v>
      </c>
    </row>
    <row r="61" spans="1:16" ht="15.75" x14ac:dyDescent="0.25">
      <c r="A61" s="77" t="s">
        <v>227</v>
      </c>
      <c r="B61" s="174"/>
      <c r="C61" s="175"/>
      <c r="D61" s="175"/>
      <c r="E61" s="175"/>
      <c r="F61" s="176">
        <f t="shared" si="0"/>
        <v>0</v>
      </c>
      <c r="G61" s="177"/>
      <c r="H61" s="175"/>
      <c r="I61" s="176">
        <f t="shared" si="1"/>
        <v>0</v>
      </c>
      <c r="J61" s="177"/>
      <c r="K61" s="178"/>
      <c r="L61" s="178"/>
      <c r="M61" s="178"/>
      <c r="N61" s="179">
        <f t="shared" si="2"/>
        <v>0</v>
      </c>
      <c r="O61" s="180">
        <f t="shared" si="3"/>
        <v>0</v>
      </c>
      <c r="P61" s="180">
        <f t="shared" si="3"/>
        <v>0</v>
      </c>
    </row>
    <row r="62" spans="1:16" ht="15.75" x14ac:dyDescent="0.25">
      <c r="A62" s="77" t="s">
        <v>228</v>
      </c>
      <c r="B62" s="174"/>
      <c r="C62" s="175"/>
      <c r="D62" s="175"/>
      <c r="E62" s="175"/>
      <c r="F62" s="176">
        <f t="shared" si="0"/>
        <v>0</v>
      </c>
      <c r="G62" s="177"/>
      <c r="H62" s="175"/>
      <c r="I62" s="176">
        <f t="shared" si="1"/>
        <v>0</v>
      </c>
      <c r="J62" s="177"/>
      <c r="K62" s="178"/>
      <c r="L62" s="178"/>
      <c r="M62" s="178"/>
      <c r="N62" s="179">
        <f t="shared" si="2"/>
        <v>0</v>
      </c>
      <c r="O62" s="180">
        <f t="shared" si="3"/>
        <v>0</v>
      </c>
      <c r="P62" s="180">
        <f t="shared" si="3"/>
        <v>0</v>
      </c>
    </row>
    <row r="63" spans="1:16" ht="19.899999999999999" customHeight="1" x14ac:dyDescent="0.25">
      <c r="A63" s="77" t="s">
        <v>229</v>
      </c>
      <c r="B63" s="174"/>
      <c r="C63" s="175"/>
      <c r="D63" s="175"/>
      <c r="E63" s="175"/>
      <c r="F63" s="176">
        <f t="shared" si="0"/>
        <v>0</v>
      </c>
      <c r="G63" s="177"/>
      <c r="H63" s="175"/>
      <c r="I63" s="176">
        <f t="shared" si="1"/>
        <v>0</v>
      </c>
      <c r="J63" s="177"/>
      <c r="K63" s="178"/>
      <c r="L63" s="178"/>
      <c r="M63" s="178"/>
      <c r="N63" s="179">
        <f t="shared" si="2"/>
        <v>0</v>
      </c>
      <c r="O63" s="180">
        <f t="shared" si="3"/>
        <v>0</v>
      </c>
      <c r="P63" s="180">
        <f t="shared" si="3"/>
        <v>0</v>
      </c>
    </row>
    <row r="64" spans="1:16" ht="15.75" x14ac:dyDescent="0.25">
      <c r="A64" s="77" t="s">
        <v>230</v>
      </c>
      <c r="B64" s="174"/>
      <c r="C64" s="175"/>
      <c r="D64" s="175"/>
      <c r="E64" s="175"/>
      <c r="F64" s="176">
        <f t="shared" si="0"/>
        <v>0</v>
      </c>
      <c r="G64" s="177"/>
      <c r="H64" s="175"/>
      <c r="I64" s="176">
        <f t="shared" si="1"/>
        <v>0</v>
      </c>
      <c r="J64" s="177"/>
      <c r="K64" s="178"/>
      <c r="L64" s="178"/>
      <c r="M64" s="178"/>
      <c r="N64" s="179">
        <f t="shared" si="2"/>
        <v>0</v>
      </c>
      <c r="O64" s="180">
        <f t="shared" si="3"/>
        <v>0</v>
      </c>
      <c r="P64" s="180">
        <f t="shared" si="3"/>
        <v>0</v>
      </c>
    </row>
    <row r="65" spans="1:16" ht="15.75" x14ac:dyDescent="0.25">
      <c r="A65" s="77" t="s">
        <v>231</v>
      </c>
      <c r="B65" s="174"/>
      <c r="C65" s="175"/>
      <c r="D65" s="175"/>
      <c r="E65" s="175"/>
      <c r="F65" s="176">
        <f t="shared" si="0"/>
        <v>0</v>
      </c>
      <c r="G65" s="177"/>
      <c r="H65" s="175"/>
      <c r="I65" s="176">
        <f t="shared" si="1"/>
        <v>0</v>
      </c>
      <c r="J65" s="177"/>
      <c r="K65" s="178"/>
      <c r="L65" s="178"/>
      <c r="M65" s="178"/>
      <c r="N65" s="179">
        <f t="shared" si="2"/>
        <v>0</v>
      </c>
      <c r="O65" s="180">
        <f t="shared" si="3"/>
        <v>0</v>
      </c>
      <c r="P65" s="180">
        <f t="shared" si="3"/>
        <v>0</v>
      </c>
    </row>
    <row r="66" spans="1:16" ht="31.5" x14ac:dyDescent="0.25">
      <c r="A66" s="77" t="s">
        <v>232</v>
      </c>
      <c r="B66" s="174"/>
      <c r="C66" s="175"/>
      <c r="D66" s="175"/>
      <c r="E66" s="175"/>
      <c r="F66" s="176">
        <f t="shared" si="0"/>
        <v>0</v>
      </c>
      <c r="G66" s="177"/>
      <c r="H66" s="175"/>
      <c r="I66" s="176">
        <f t="shared" si="1"/>
        <v>0</v>
      </c>
      <c r="J66" s="177"/>
      <c r="K66" s="178"/>
      <c r="L66" s="178"/>
      <c r="M66" s="178"/>
      <c r="N66" s="179">
        <f t="shared" si="2"/>
        <v>0</v>
      </c>
      <c r="O66" s="180">
        <f t="shared" si="3"/>
        <v>0</v>
      </c>
      <c r="P66" s="180">
        <f t="shared" si="3"/>
        <v>0</v>
      </c>
    </row>
    <row r="67" spans="1:16" ht="15.75" x14ac:dyDescent="0.25">
      <c r="A67" s="77" t="s">
        <v>233</v>
      </c>
      <c r="B67" s="174"/>
      <c r="C67" s="175"/>
      <c r="D67" s="175"/>
      <c r="E67" s="175"/>
      <c r="F67" s="176">
        <f t="shared" si="0"/>
        <v>0</v>
      </c>
      <c r="G67" s="177"/>
      <c r="H67" s="175"/>
      <c r="I67" s="176">
        <f t="shared" si="1"/>
        <v>0</v>
      </c>
      <c r="J67" s="177"/>
      <c r="K67" s="178"/>
      <c r="L67" s="178"/>
      <c r="M67" s="178"/>
      <c r="N67" s="179">
        <f t="shared" si="2"/>
        <v>0</v>
      </c>
      <c r="O67" s="180">
        <f t="shared" si="3"/>
        <v>0</v>
      </c>
      <c r="P67" s="180">
        <f t="shared" si="3"/>
        <v>0</v>
      </c>
    </row>
    <row r="68" spans="1:16" ht="15.75" x14ac:dyDescent="0.25">
      <c r="A68" s="77" t="s">
        <v>234</v>
      </c>
      <c r="B68" s="174"/>
      <c r="C68" s="175"/>
      <c r="D68" s="175"/>
      <c r="E68" s="175"/>
      <c r="F68" s="176">
        <f t="shared" si="0"/>
        <v>0</v>
      </c>
      <c r="G68" s="177"/>
      <c r="H68" s="175"/>
      <c r="I68" s="176">
        <f t="shared" si="1"/>
        <v>0</v>
      </c>
      <c r="J68" s="177"/>
      <c r="K68" s="178"/>
      <c r="L68" s="178"/>
      <c r="M68" s="178"/>
      <c r="N68" s="179">
        <f t="shared" si="2"/>
        <v>0</v>
      </c>
      <c r="O68" s="180">
        <f t="shared" si="3"/>
        <v>0</v>
      </c>
      <c r="P68" s="180">
        <f t="shared" si="3"/>
        <v>0</v>
      </c>
    </row>
    <row r="69" spans="1:16" ht="21" customHeight="1" x14ac:dyDescent="0.25">
      <c r="A69" s="77" t="s">
        <v>235</v>
      </c>
      <c r="B69" s="174"/>
      <c r="C69" s="175"/>
      <c r="D69" s="175"/>
      <c r="E69" s="175"/>
      <c r="F69" s="176">
        <f t="shared" si="0"/>
        <v>0</v>
      </c>
      <c r="G69" s="177"/>
      <c r="H69" s="175"/>
      <c r="I69" s="176">
        <f t="shared" si="1"/>
        <v>0</v>
      </c>
      <c r="J69" s="177"/>
      <c r="K69" s="178"/>
      <c r="L69" s="178"/>
      <c r="M69" s="178"/>
      <c r="N69" s="179">
        <f t="shared" si="2"/>
        <v>0</v>
      </c>
      <c r="O69" s="180">
        <f t="shared" si="3"/>
        <v>0</v>
      </c>
      <c r="P69" s="180">
        <f t="shared" si="3"/>
        <v>0</v>
      </c>
    </row>
    <row r="70" spans="1:16" ht="15.75" x14ac:dyDescent="0.25">
      <c r="A70" s="77" t="s">
        <v>236</v>
      </c>
      <c r="B70" s="174"/>
      <c r="C70" s="175"/>
      <c r="D70" s="175"/>
      <c r="E70" s="175"/>
      <c r="F70" s="176">
        <f t="shared" si="0"/>
        <v>0</v>
      </c>
      <c r="G70" s="177"/>
      <c r="H70" s="175"/>
      <c r="I70" s="176">
        <f t="shared" si="1"/>
        <v>0</v>
      </c>
      <c r="J70" s="177"/>
      <c r="K70" s="178"/>
      <c r="L70" s="178"/>
      <c r="M70" s="178"/>
      <c r="N70" s="179">
        <f t="shared" si="2"/>
        <v>0</v>
      </c>
      <c r="O70" s="180">
        <f t="shared" si="3"/>
        <v>0</v>
      </c>
      <c r="P70" s="180">
        <f t="shared" si="3"/>
        <v>0</v>
      </c>
    </row>
    <row r="71" spans="1:16" ht="15.75" x14ac:dyDescent="0.25">
      <c r="A71" s="77" t="s">
        <v>237</v>
      </c>
      <c r="B71" s="174"/>
      <c r="C71" s="175"/>
      <c r="D71" s="175"/>
      <c r="E71" s="175"/>
      <c r="F71" s="176">
        <f t="shared" si="0"/>
        <v>0</v>
      </c>
      <c r="G71" s="177"/>
      <c r="H71" s="175"/>
      <c r="I71" s="176">
        <f t="shared" si="1"/>
        <v>0</v>
      </c>
      <c r="J71" s="177"/>
      <c r="K71" s="178"/>
      <c r="L71" s="178"/>
      <c r="M71" s="178"/>
      <c r="N71" s="179">
        <f t="shared" si="2"/>
        <v>0</v>
      </c>
      <c r="O71" s="180">
        <f t="shared" si="3"/>
        <v>0</v>
      </c>
      <c r="P71" s="180">
        <f t="shared" si="3"/>
        <v>0</v>
      </c>
    </row>
    <row r="72" spans="1:16" ht="31.5" x14ac:dyDescent="0.25">
      <c r="A72" s="77" t="s">
        <v>238</v>
      </c>
      <c r="B72" s="174"/>
      <c r="C72" s="175"/>
      <c r="D72" s="175"/>
      <c r="E72" s="175"/>
      <c r="F72" s="176">
        <f t="shared" si="0"/>
        <v>0</v>
      </c>
      <c r="G72" s="177"/>
      <c r="H72" s="175"/>
      <c r="I72" s="176">
        <f t="shared" si="1"/>
        <v>0</v>
      </c>
      <c r="J72" s="177"/>
      <c r="K72" s="178"/>
      <c r="L72" s="178"/>
      <c r="M72" s="178"/>
      <c r="N72" s="179">
        <f t="shared" si="2"/>
        <v>0</v>
      </c>
      <c r="O72" s="180">
        <f t="shared" si="3"/>
        <v>0</v>
      </c>
      <c r="P72" s="180">
        <f t="shared" si="3"/>
        <v>0</v>
      </c>
    </row>
    <row r="73" spans="1:16" ht="32.25" thickBot="1" x14ac:dyDescent="0.3">
      <c r="A73" s="91" t="s">
        <v>239</v>
      </c>
      <c r="B73" s="181"/>
      <c r="C73" s="182"/>
      <c r="D73" s="182"/>
      <c r="E73" s="182"/>
      <c r="F73" s="183">
        <f t="shared" si="0"/>
        <v>0</v>
      </c>
      <c r="G73" s="184"/>
      <c r="H73" s="182"/>
      <c r="I73" s="183">
        <f t="shared" si="1"/>
        <v>0</v>
      </c>
      <c r="J73" s="184"/>
      <c r="K73" s="185"/>
      <c r="L73" s="185"/>
      <c r="M73" s="185"/>
      <c r="N73" s="186">
        <f t="shared" si="2"/>
        <v>0</v>
      </c>
      <c r="O73" s="187">
        <f t="shared" si="3"/>
        <v>0</v>
      </c>
      <c r="P73" s="187">
        <f t="shared" si="3"/>
        <v>0</v>
      </c>
    </row>
    <row r="74" spans="1:16" ht="35.450000000000003" customHeight="1" thickBot="1" x14ac:dyDescent="0.3">
      <c r="A74" s="188" t="s">
        <v>113</v>
      </c>
      <c r="B74" s="189">
        <f>SUM(SUM(B11:B73))</f>
        <v>0</v>
      </c>
      <c r="C74" s="190">
        <f t="shared" ref="C74:E74" si="4">SUM(SUM(C11:C73))</f>
        <v>0</v>
      </c>
      <c r="D74" s="190">
        <f t="shared" si="4"/>
        <v>0</v>
      </c>
      <c r="E74" s="190">
        <f t="shared" si="4"/>
        <v>0</v>
      </c>
      <c r="F74" s="191">
        <f t="shared" si="0"/>
        <v>0</v>
      </c>
      <c r="G74" s="192">
        <f t="shared" ref="G74:H74" si="5">SUM(SUM(G11:G73))</f>
        <v>0</v>
      </c>
      <c r="H74" s="190">
        <f t="shared" si="5"/>
        <v>0</v>
      </c>
      <c r="I74" s="191">
        <f t="shared" si="1"/>
        <v>0</v>
      </c>
      <c r="J74" s="192">
        <f t="shared" ref="J74:M74" si="6">SUM(SUM(J11:J73))</f>
        <v>0</v>
      </c>
      <c r="K74" s="190">
        <f t="shared" si="6"/>
        <v>0</v>
      </c>
      <c r="L74" s="190">
        <f t="shared" si="6"/>
        <v>0</v>
      </c>
      <c r="M74" s="190">
        <f t="shared" si="6"/>
        <v>0</v>
      </c>
      <c r="N74" s="193">
        <f t="shared" si="2"/>
        <v>0</v>
      </c>
      <c r="O74" s="194">
        <f t="shared" si="3"/>
        <v>0</v>
      </c>
      <c r="P74" s="194">
        <f t="shared" si="3"/>
        <v>0</v>
      </c>
    </row>
  </sheetData>
  <mergeCells count="21">
    <mergeCell ref="B2:P2"/>
    <mergeCell ref="B3:P3"/>
    <mergeCell ref="A5:A9"/>
    <mergeCell ref="B5:F5"/>
    <mergeCell ref="G5:N5"/>
    <mergeCell ref="B6:B9"/>
    <mergeCell ref="C6:C9"/>
    <mergeCell ref="D6:D9"/>
    <mergeCell ref="E6:E9"/>
    <mergeCell ref="F6:F9"/>
    <mergeCell ref="O6:O9"/>
    <mergeCell ref="P6:P9"/>
    <mergeCell ref="G7:G9"/>
    <mergeCell ref="H7:H9"/>
    <mergeCell ref="I7:I9"/>
    <mergeCell ref="G6:I6"/>
    <mergeCell ref="J6:J9"/>
    <mergeCell ref="K6:K9"/>
    <mergeCell ref="L6:L9"/>
    <mergeCell ref="M6:M9"/>
    <mergeCell ref="N6:N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2:B27"/>
  <sheetViews>
    <sheetView tabSelected="1" workbookViewId="0">
      <selection activeCell="X12" sqref="X12"/>
    </sheetView>
  </sheetViews>
  <sheetFormatPr defaultRowHeight="15" x14ac:dyDescent="0.25"/>
  <cols>
    <col min="1" max="1" width="41.85546875" customWidth="1"/>
    <col min="2" max="2" width="45" customWidth="1"/>
  </cols>
  <sheetData>
    <row r="2" spans="1:2" x14ac:dyDescent="0.25">
      <c r="A2" s="273" t="s">
        <v>0</v>
      </c>
      <c r="B2" s="273"/>
    </row>
    <row r="3" spans="1:2" ht="26.45" customHeight="1" x14ac:dyDescent="0.25">
      <c r="A3" s="273"/>
      <c r="B3" s="273"/>
    </row>
    <row r="4" spans="1:2" ht="24" customHeight="1" thickBot="1" x14ac:dyDescent="0.3">
      <c r="A4" s="286" t="s">
        <v>301</v>
      </c>
      <c r="B4" s="286"/>
    </row>
    <row r="5" spans="1:2" ht="19.899999999999999" customHeight="1" thickBot="1" x14ac:dyDescent="0.3">
      <c r="A5" s="1" t="s">
        <v>1</v>
      </c>
      <c r="B5" s="2" t="s">
        <v>2</v>
      </c>
    </row>
    <row r="6" spans="1:2" ht="19.149999999999999" customHeight="1" x14ac:dyDescent="0.25">
      <c r="A6" s="275" t="s">
        <v>3</v>
      </c>
      <c r="B6" s="276"/>
    </row>
    <row r="7" spans="1:2" ht="19.149999999999999" customHeight="1" x14ac:dyDescent="0.25">
      <c r="A7" s="277" t="s">
        <v>4</v>
      </c>
      <c r="B7" s="278"/>
    </row>
    <row r="8" spans="1:2" ht="15.6" customHeight="1" x14ac:dyDescent="0.25">
      <c r="A8" s="3" t="s">
        <v>5</v>
      </c>
      <c r="B8" s="4">
        <f>B9+B10</f>
        <v>1185</v>
      </c>
    </row>
    <row r="9" spans="1:2" ht="15.6" customHeight="1" x14ac:dyDescent="0.25">
      <c r="A9" s="5" t="s">
        <v>6</v>
      </c>
      <c r="B9" s="4">
        <v>990</v>
      </c>
    </row>
    <row r="10" spans="1:2" ht="15.6" customHeight="1" x14ac:dyDescent="0.25">
      <c r="A10" s="5" t="s">
        <v>7</v>
      </c>
      <c r="B10" s="4">
        <v>195</v>
      </c>
    </row>
    <row r="11" spans="1:2" ht="19.899999999999999" customHeight="1" x14ac:dyDescent="0.25">
      <c r="A11" s="3" t="s">
        <v>8</v>
      </c>
      <c r="B11" s="4">
        <f>B12+B13</f>
        <v>3850</v>
      </c>
    </row>
    <row r="12" spans="1:2" ht="19.149999999999999" customHeight="1" x14ac:dyDescent="0.25">
      <c r="A12" s="5" t="s">
        <v>6</v>
      </c>
      <c r="B12" s="6">
        <v>3443</v>
      </c>
    </row>
    <row r="13" spans="1:2" ht="19.149999999999999" customHeight="1" x14ac:dyDescent="0.25">
      <c r="A13" s="5" t="s">
        <v>7</v>
      </c>
      <c r="B13" s="6">
        <v>407</v>
      </c>
    </row>
    <row r="14" spans="1:2" ht="34.15" customHeight="1" x14ac:dyDescent="0.25">
      <c r="A14" s="7" t="s">
        <v>9</v>
      </c>
      <c r="B14" s="6"/>
    </row>
    <row r="15" spans="1:2" ht="18.600000000000001" customHeight="1" x14ac:dyDescent="0.25">
      <c r="A15" s="3" t="s">
        <v>10</v>
      </c>
      <c r="B15" s="6"/>
    </row>
    <row r="16" spans="1:2" ht="60.6" customHeight="1" x14ac:dyDescent="0.25">
      <c r="A16" s="3" t="s">
        <v>11</v>
      </c>
      <c r="B16" s="6"/>
    </row>
    <row r="17" spans="1:2" ht="30" customHeight="1" x14ac:dyDescent="0.25">
      <c r="A17" s="3" t="s">
        <v>12</v>
      </c>
      <c r="B17" s="6"/>
    </row>
    <row r="18" spans="1:2" s="9" customFormat="1" ht="33" customHeight="1" x14ac:dyDescent="0.25">
      <c r="A18" s="8" t="s">
        <v>13</v>
      </c>
      <c r="B18" s="6"/>
    </row>
    <row r="19" spans="1:2" s="9" customFormat="1" ht="33" customHeight="1" x14ac:dyDescent="0.25">
      <c r="A19" s="8" t="s">
        <v>14</v>
      </c>
      <c r="B19" s="6">
        <f>B20+B21</f>
        <v>0</v>
      </c>
    </row>
    <row r="20" spans="1:2" s="9" customFormat="1" ht="22.9" customHeight="1" x14ac:dyDescent="0.25">
      <c r="A20" s="8" t="s">
        <v>15</v>
      </c>
      <c r="B20" s="6"/>
    </row>
    <row r="21" spans="1:2" s="9" customFormat="1" ht="33" customHeight="1" x14ac:dyDescent="0.25">
      <c r="A21" s="8" t="s">
        <v>16</v>
      </c>
      <c r="B21" s="6"/>
    </row>
    <row r="22" spans="1:2" s="9" customFormat="1" ht="25.15" customHeight="1" x14ac:dyDescent="0.25">
      <c r="A22" s="279" t="s">
        <v>17</v>
      </c>
      <c r="B22" s="280"/>
    </row>
    <row r="23" spans="1:2" ht="18" customHeight="1" x14ac:dyDescent="0.25">
      <c r="A23" s="3" t="s">
        <v>18</v>
      </c>
      <c r="B23" s="10"/>
    </row>
    <row r="24" spans="1:2" ht="29.45" customHeight="1" x14ac:dyDescent="0.25">
      <c r="A24" s="3" t="s">
        <v>19</v>
      </c>
      <c r="B24" s="10"/>
    </row>
    <row r="25" spans="1:2" x14ac:dyDescent="0.25">
      <c r="A25" s="271" t="s">
        <v>20</v>
      </c>
      <c r="B25" s="272"/>
    </row>
    <row r="26" spans="1:2" x14ac:dyDescent="0.25">
      <c r="A26" s="271" t="s">
        <v>4</v>
      </c>
      <c r="B26" s="272"/>
    </row>
    <row r="27" spans="1:2" ht="17.45" customHeight="1" x14ac:dyDescent="0.25">
      <c r="A27" s="3" t="s">
        <v>21</v>
      </c>
      <c r="B27" s="10"/>
    </row>
  </sheetData>
  <mergeCells count="7">
    <mergeCell ref="A26:B26"/>
    <mergeCell ref="A2:B3"/>
    <mergeCell ref="A4:B4"/>
    <mergeCell ref="A6:B6"/>
    <mergeCell ref="A7:B7"/>
    <mergeCell ref="A22:B22"/>
    <mergeCell ref="A25:B25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X12" sqref="X12"/>
    </sheetView>
  </sheetViews>
  <sheetFormatPr defaultRowHeight="15" x14ac:dyDescent="0.25"/>
  <cols>
    <col min="1" max="1" width="22.140625" style="109" customWidth="1"/>
    <col min="2" max="2" width="10" style="109" customWidth="1"/>
    <col min="3" max="3" width="20.7109375" style="109" customWidth="1"/>
    <col min="4" max="4" width="16.5703125" customWidth="1"/>
    <col min="5" max="5" width="17.8554687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5" ht="36.6" customHeight="1" x14ac:dyDescent="0.25">
      <c r="A1" s="281" t="s">
        <v>241</v>
      </c>
      <c r="B1" s="281"/>
      <c r="C1" s="281"/>
      <c r="D1" s="281"/>
    </row>
    <row r="2" spans="1:5" ht="17.649999999999999" customHeight="1" x14ac:dyDescent="0.25">
      <c r="A2" s="101" t="s">
        <v>314</v>
      </c>
      <c r="B2" s="102"/>
      <c r="C2" s="102"/>
    </row>
    <row r="3" spans="1:5" ht="18.75" x14ac:dyDescent="0.25">
      <c r="A3" s="103"/>
      <c r="B3" s="104"/>
      <c r="C3" s="104"/>
    </row>
    <row r="4" spans="1:5" ht="28.9" customHeight="1" x14ac:dyDescent="0.25">
      <c r="A4" s="282"/>
      <c r="B4" s="283" t="s">
        <v>242</v>
      </c>
      <c r="C4" s="283" t="s">
        <v>243</v>
      </c>
      <c r="D4" s="283"/>
      <c r="E4" s="283"/>
    </row>
    <row r="5" spans="1:5" ht="36" customHeight="1" x14ac:dyDescent="0.25">
      <c r="A5" s="282"/>
      <c r="B5" s="283"/>
      <c r="C5" s="105" t="s">
        <v>244</v>
      </c>
      <c r="D5" s="105" t="s">
        <v>245</v>
      </c>
      <c r="E5" s="105" t="s">
        <v>246</v>
      </c>
    </row>
    <row r="6" spans="1:5" ht="30.6" customHeight="1" x14ac:dyDescent="0.25">
      <c r="A6" s="106" t="s">
        <v>247</v>
      </c>
      <c r="B6" s="107"/>
      <c r="C6" s="107"/>
      <c r="D6" s="108"/>
      <c r="E6" s="108"/>
    </row>
  </sheetData>
  <mergeCells count="4">
    <mergeCell ref="A1:D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tabSelected="1" view="pageBreakPreview" zoomScale="60" zoomScaleNormal="66" workbookViewId="0">
      <selection activeCell="X12" sqref="X12"/>
    </sheetView>
  </sheetViews>
  <sheetFormatPr defaultColWidth="8.85546875" defaultRowHeight="15" x14ac:dyDescent="0.25"/>
  <cols>
    <col min="1" max="1" width="42" style="13" customWidth="1"/>
    <col min="2" max="2" width="34.7109375" style="13" customWidth="1"/>
    <col min="3" max="3" width="12.5703125" style="13" customWidth="1"/>
    <col min="4" max="5" width="8.42578125" style="13" customWidth="1"/>
    <col min="6" max="6" width="9.28515625" style="13" customWidth="1"/>
    <col min="7" max="7" width="7.7109375" style="13" customWidth="1"/>
    <col min="8" max="8" width="11.5703125" style="13" customWidth="1"/>
    <col min="9" max="12" width="9.28515625" style="35" customWidth="1"/>
    <col min="13" max="249" width="8.85546875" style="13"/>
    <col min="250" max="250" width="34" style="13" customWidth="1"/>
    <col min="251" max="251" width="11.28515625" style="13" customWidth="1"/>
    <col min="252" max="252" width="11" style="13" customWidth="1"/>
    <col min="253" max="16384" width="8.85546875" style="13"/>
  </cols>
  <sheetData>
    <row r="1" spans="1:12" ht="28.9" customHeight="1" x14ac:dyDescent="0.3">
      <c r="A1" s="284" t="s">
        <v>248</v>
      </c>
      <c r="B1" s="284"/>
      <c r="C1" s="284"/>
      <c r="D1" s="284"/>
      <c r="E1" s="110"/>
      <c r="F1" s="110"/>
      <c r="G1" s="110"/>
      <c r="H1" s="110"/>
      <c r="I1" s="12"/>
      <c r="J1" s="12"/>
      <c r="K1" s="12"/>
      <c r="L1" s="12"/>
    </row>
    <row r="2" spans="1:12" ht="15.6" customHeight="1" x14ac:dyDescent="0.25">
      <c r="A2" s="284"/>
      <c r="B2" s="284"/>
      <c r="C2" s="284"/>
      <c r="D2" s="284"/>
      <c r="I2" s="12"/>
      <c r="J2" s="12"/>
      <c r="K2" s="12"/>
      <c r="L2" s="12"/>
    </row>
    <row r="3" spans="1:12" x14ac:dyDescent="0.25">
      <c r="A3" s="284"/>
      <c r="B3" s="284"/>
      <c r="C3" s="284"/>
      <c r="D3" s="284"/>
    </row>
    <row r="4" spans="1:12" ht="15" customHeight="1" x14ac:dyDescent="0.3">
      <c r="A4" s="111" t="s">
        <v>302</v>
      </c>
      <c r="B4" s="112"/>
      <c r="C4" s="112"/>
      <c r="D4" s="112"/>
      <c r="I4" s="12"/>
      <c r="J4" s="12"/>
      <c r="K4" s="12"/>
      <c r="L4" s="12"/>
    </row>
    <row r="5" spans="1:12" ht="19.5" thickBot="1" x14ac:dyDescent="0.35">
      <c r="A5" s="112"/>
      <c r="B5" s="112"/>
      <c r="C5" s="112"/>
      <c r="D5" s="112"/>
    </row>
    <row r="6" spans="1:12" s="117" customFormat="1" ht="61.9" customHeight="1" thickBot="1" x14ac:dyDescent="0.3">
      <c r="A6" s="113" t="s">
        <v>249</v>
      </c>
      <c r="B6" s="114" t="s">
        <v>30</v>
      </c>
      <c r="C6" s="115" t="s">
        <v>250</v>
      </c>
      <c r="D6" s="116" t="s">
        <v>32</v>
      </c>
    </row>
    <row r="7" spans="1:12" s="117" customFormat="1" ht="25.15" customHeight="1" x14ac:dyDescent="0.25">
      <c r="A7" s="118" t="s">
        <v>251</v>
      </c>
      <c r="B7" s="119">
        <f>C7+D7</f>
        <v>0</v>
      </c>
      <c r="C7" s="120"/>
      <c r="D7" s="121"/>
    </row>
    <row r="8" spans="1:12" s="117" customFormat="1" ht="34.9" customHeight="1" thickBot="1" x14ac:dyDescent="0.3">
      <c r="A8" s="122" t="s">
        <v>252</v>
      </c>
      <c r="B8" s="123">
        <f>C8+D8</f>
        <v>0</v>
      </c>
      <c r="C8" s="124"/>
      <c r="D8" s="125"/>
    </row>
    <row r="9" spans="1:12" s="117" customFormat="1" ht="30" customHeight="1" thickBot="1" x14ac:dyDescent="0.3">
      <c r="A9" s="126" t="s">
        <v>253</v>
      </c>
      <c r="B9" s="127">
        <f>B7+B8</f>
        <v>0</v>
      </c>
      <c r="C9" s="128">
        <f>C7+C8</f>
        <v>0</v>
      </c>
      <c r="D9" s="129">
        <f>D7+D8</f>
        <v>0</v>
      </c>
    </row>
    <row r="10" spans="1:12" s="117" customFormat="1" ht="30" customHeight="1" thickBot="1" x14ac:dyDescent="0.3">
      <c r="A10" s="130"/>
      <c r="B10" s="131"/>
      <c r="C10" s="131"/>
      <c r="D10" s="132"/>
    </row>
    <row r="11" spans="1:12" s="117" customFormat="1" ht="30" customHeight="1" thickBot="1" x14ac:dyDescent="0.3">
      <c r="A11" s="133" t="s">
        <v>254</v>
      </c>
      <c r="B11" s="134" t="s">
        <v>30</v>
      </c>
      <c r="C11" s="115" t="s">
        <v>250</v>
      </c>
      <c r="D11" s="116" t="s">
        <v>32</v>
      </c>
    </row>
    <row r="12" spans="1:12" s="117" customFormat="1" ht="30" customHeight="1" thickBot="1" x14ac:dyDescent="0.3">
      <c r="A12" s="135" t="s">
        <v>255</v>
      </c>
      <c r="B12" s="136">
        <f>C12+D12</f>
        <v>0</v>
      </c>
      <c r="C12" s="128"/>
      <c r="D12" s="129"/>
    </row>
    <row r="13" spans="1:12" ht="50.45" customHeight="1" x14ac:dyDescent="0.25">
      <c r="A13" s="137" t="s">
        <v>256</v>
      </c>
      <c r="B13" s="138">
        <f>C13+D13</f>
        <v>0</v>
      </c>
      <c r="C13" s="139"/>
      <c r="D13" s="140"/>
    </row>
    <row r="14" spans="1:12" ht="55.15" customHeight="1" thickBot="1" x14ac:dyDescent="0.3">
      <c r="A14" s="141" t="s">
        <v>257</v>
      </c>
      <c r="B14" s="142">
        <f>C14+D14</f>
        <v>0</v>
      </c>
      <c r="C14" s="143"/>
      <c r="D14" s="144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6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tabSelected="1" view="pageBreakPreview" zoomScale="60" zoomScaleNormal="66" workbookViewId="0">
      <selection activeCell="X12" sqref="X12"/>
    </sheetView>
  </sheetViews>
  <sheetFormatPr defaultRowHeight="15" x14ac:dyDescent="0.25"/>
  <cols>
    <col min="1" max="1" width="75.42578125" style="13" customWidth="1"/>
    <col min="2" max="2" width="30.140625" style="13" customWidth="1"/>
    <col min="3" max="3" width="9" style="13" customWidth="1"/>
    <col min="4" max="5" width="8.42578125" style="13" customWidth="1"/>
    <col min="6" max="7" width="8.28515625" style="13" customWidth="1"/>
    <col min="8" max="8" width="9.7109375" style="13" customWidth="1"/>
    <col min="9" max="9" width="9.28515625" style="13" customWidth="1"/>
    <col min="10" max="10" width="7.7109375" style="13" customWidth="1"/>
    <col min="11" max="11" width="11.5703125" style="13" customWidth="1"/>
    <col min="12" max="12" width="9.28515625" style="35" customWidth="1"/>
    <col min="13" max="15" width="9.28515625" style="35" hidden="1" customWidth="1"/>
    <col min="16" max="18" width="8.85546875" style="13" customWidth="1"/>
    <col min="19" max="252" width="9.140625" style="13"/>
    <col min="253" max="253" width="34" style="13" customWidth="1"/>
    <col min="254" max="254" width="11.28515625" style="13" customWidth="1"/>
    <col min="255" max="255" width="11" style="13" customWidth="1"/>
    <col min="256" max="262" width="9.140625" style="13"/>
    <col min="263" max="264" width="10.7109375" style="13" customWidth="1"/>
    <col min="265" max="265" width="9.140625" style="13"/>
    <col min="266" max="266" width="11.5703125" style="13" customWidth="1"/>
    <col min="267" max="267" width="13.7109375" style="13" customWidth="1"/>
    <col min="268" max="271" width="9.28515625" style="13" customWidth="1"/>
    <col min="272" max="508" width="9.140625" style="13"/>
    <col min="509" max="509" width="34" style="13" customWidth="1"/>
    <col min="510" max="510" width="11.28515625" style="13" customWidth="1"/>
    <col min="511" max="511" width="11" style="13" customWidth="1"/>
    <col min="512" max="518" width="9.140625" style="13"/>
    <col min="519" max="520" width="10.7109375" style="13" customWidth="1"/>
    <col min="521" max="521" width="9.140625" style="13"/>
    <col min="522" max="522" width="11.5703125" style="13" customWidth="1"/>
    <col min="523" max="523" width="13.7109375" style="13" customWidth="1"/>
    <col min="524" max="527" width="9.28515625" style="13" customWidth="1"/>
    <col min="528" max="764" width="9.140625" style="13"/>
    <col min="765" max="765" width="34" style="13" customWidth="1"/>
    <col min="766" max="766" width="11.28515625" style="13" customWidth="1"/>
    <col min="767" max="767" width="11" style="13" customWidth="1"/>
    <col min="768" max="774" width="9.140625" style="13"/>
    <col min="775" max="776" width="10.7109375" style="13" customWidth="1"/>
    <col min="777" max="777" width="9.140625" style="13"/>
    <col min="778" max="778" width="11.5703125" style="13" customWidth="1"/>
    <col min="779" max="779" width="13.7109375" style="13" customWidth="1"/>
    <col min="780" max="783" width="9.28515625" style="13" customWidth="1"/>
    <col min="784" max="1020" width="9.140625" style="13"/>
    <col min="1021" max="1021" width="34" style="13" customWidth="1"/>
    <col min="1022" max="1022" width="11.28515625" style="13" customWidth="1"/>
    <col min="1023" max="1023" width="11" style="13" customWidth="1"/>
    <col min="1024" max="1030" width="9.140625" style="13"/>
    <col min="1031" max="1032" width="10.7109375" style="13" customWidth="1"/>
    <col min="1033" max="1033" width="9.140625" style="13"/>
    <col min="1034" max="1034" width="11.5703125" style="13" customWidth="1"/>
    <col min="1035" max="1035" width="13.7109375" style="13" customWidth="1"/>
    <col min="1036" max="1039" width="9.28515625" style="13" customWidth="1"/>
    <col min="1040" max="1276" width="9.140625" style="13"/>
    <col min="1277" max="1277" width="34" style="13" customWidth="1"/>
    <col min="1278" max="1278" width="11.28515625" style="13" customWidth="1"/>
    <col min="1279" max="1279" width="11" style="13" customWidth="1"/>
    <col min="1280" max="1286" width="9.140625" style="13"/>
    <col min="1287" max="1288" width="10.7109375" style="13" customWidth="1"/>
    <col min="1289" max="1289" width="9.140625" style="13"/>
    <col min="1290" max="1290" width="11.5703125" style="13" customWidth="1"/>
    <col min="1291" max="1291" width="13.7109375" style="13" customWidth="1"/>
    <col min="1292" max="1295" width="9.28515625" style="13" customWidth="1"/>
    <col min="1296" max="1532" width="9.140625" style="13"/>
    <col min="1533" max="1533" width="34" style="13" customWidth="1"/>
    <col min="1534" max="1534" width="11.28515625" style="13" customWidth="1"/>
    <col min="1535" max="1535" width="11" style="13" customWidth="1"/>
    <col min="1536" max="1542" width="9.140625" style="13"/>
    <col min="1543" max="1544" width="10.7109375" style="13" customWidth="1"/>
    <col min="1545" max="1545" width="9.140625" style="13"/>
    <col min="1546" max="1546" width="11.5703125" style="13" customWidth="1"/>
    <col min="1547" max="1547" width="13.7109375" style="13" customWidth="1"/>
    <col min="1548" max="1551" width="9.28515625" style="13" customWidth="1"/>
    <col min="1552" max="1788" width="9.140625" style="13"/>
    <col min="1789" max="1789" width="34" style="13" customWidth="1"/>
    <col min="1790" max="1790" width="11.28515625" style="13" customWidth="1"/>
    <col min="1791" max="1791" width="11" style="13" customWidth="1"/>
    <col min="1792" max="1798" width="9.140625" style="13"/>
    <col min="1799" max="1800" width="10.7109375" style="13" customWidth="1"/>
    <col min="1801" max="1801" width="9.140625" style="13"/>
    <col min="1802" max="1802" width="11.5703125" style="13" customWidth="1"/>
    <col min="1803" max="1803" width="13.7109375" style="13" customWidth="1"/>
    <col min="1804" max="1807" width="9.28515625" style="13" customWidth="1"/>
    <col min="1808" max="2044" width="9.140625" style="13"/>
    <col min="2045" max="2045" width="34" style="13" customWidth="1"/>
    <col min="2046" max="2046" width="11.28515625" style="13" customWidth="1"/>
    <col min="2047" max="2047" width="11" style="13" customWidth="1"/>
    <col min="2048" max="2054" width="9.140625" style="13"/>
    <col min="2055" max="2056" width="10.7109375" style="13" customWidth="1"/>
    <col min="2057" max="2057" width="9.140625" style="13"/>
    <col min="2058" max="2058" width="11.5703125" style="13" customWidth="1"/>
    <col min="2059" max="2059" width="13.7109375" style="13" customWidth="1"/>
    <col min="2060" max="2063" width="9.28515625" style="13" customWidth="1"/>
    <col min="2064" max="2300" width="9.140625" style="13"/>
    <col min="2301" max="2301" width="34" style="13" customWidth="1"/>
    <col min="2302" max="2302" width="11.28515625" style="13" customWidth="1"/>
    <col min="2303" max="2303" width="11" style="13" customWidth="1"/>
    <col min="2304" max="2310" width="9.140625" style="13"/>
    <col min="2311" max="2312" width="10.7109375" style="13" customWidth="1"/>
    <col min="2313" max="2313" width="9.140625" style="13"/>
    <col min="2314" max="2314" width="11.5703125" style="13" customWidth="1"/>
    <col min="2315" max="2315" width="13.7109375" style="13" customWidth="1"/>
    <col min="2316" max="2319" width="9.28515625" style="13" customWidth="1"/>
    <col min="2320" max="2556" width="9.140625" style="13"/>
    <col min="2557" max="2557" width="34" style="13" customWidth="1"/>
    <col min="2558" max="2558" width="11.28515625" style="13" customWidth="1"/>
    <col min="2559" max="2559" width="11" style="13" customWidth="1"/>
    <col min="2560" max="2566" width="9.140625" style="13"/>
    <col min="2567" max="2568" width="10.7109375" style="13" customWidth="1"/>
    <col min="2569" max="2569" width="9.140625" style="13"/>
    <col min="2570" max="2570" width="11.5703125" style="13" customWidth="1"/>
    <col min="2571" max="2571" width="13.7109375" style="13" customWidth="1"/>
    <col min="2572" max="2575" width="9.28515625" style="13" customWidth="1"/>
    <col min="2576" max="2812" width="9.140625" style="13"/>
    <col min="2813" max="2813" width="34" style="13" customWidth="1"/>
    <col min="2814" max="2814" width="11.28515625" style="13" customWidth="1"/>
    <col min="2815" max="2815" width="11" style="13" customWidth="1"/>
    <col min="2816" max="2822" width="9.140625" style="13"/>
    <col min="2823" max="2824" width="10.7109375" style="13" customWidth="1"/>
    <col min="2825" max="2825" width="9.140625" style="13"/>
    <col min="2826" max="2826" width="11.5703125" style="13" customWidth="1"/>
    <col min="2827" max="2827" width="13.7109375" style="13" customWidth="1"/>
    <col min="2828" max="2831" width="9.28515625" style="13" customWidth="1"/>
    <col min="2832" max="3068" width="9.140625" style="13"/>
    <col min="3069" max="3069" width="34" style="13" customWidth="1"/>
    <col min="3070" max="3070" width="11.28515625" style="13" customWidth="1"/>
    <col min="3071" max="3071" width="11" style="13" customWidth="1"/>
    <col min="3072" max="3078" width="9.140625" style="13"/>
    <col min="3079" max="3080" width="10.7109375" style="13" customWidth="1"/>
    <col min="3081" max="3081" width="9.140625" style="13"/>
    <col min="3082" max="3082" width="11.5703125" style="13" customWidth="1"/>
    <col min="3083" max="3083" width="13.7109375" style="13" customWidth="1"/>
    <col min="3084" max="3087" width="9.28515625" style="13" customWidth="1"/>
    <col min="3088" max="3324" width="9.140625" style="13"/>
    <col min="3325" max="3325" width="34" style="13" customWidth="1"/>
    <col min="3326" max="3326" width="11.28515625" style="13" customWidth="1"/>
    <col min="3327" max="3327" width="11" style="13" customWidth="1"/>
    <col min="3328" max="3334" width="9.140625" style="13"/>
    <col min="3335" max="3336" width="10.7109375" style="13" customWidth="1"/>
    <col min="3337" max="3337" width="9.140625" style="13"/>
    <col min="3338" max="3338" width="11.5703125" style="13" customWidth="1"/>
    <col min="3339" max="3339" width="13.7109375" style="13" customWidth="1"/>
    <col min="3340" max="3343" width="9.28515625" style="13" customWidth="1"/>
    <col min="3344" max="3580" width="9.140625" style="13"/>
    <col min="3581" max="3581" width="34" style="13" customWidth="1"/>
    <col min="3582" max="3582" width="11.28515625" style="13" customWidth="1"/>
    <col min="3583" max="3583" width="11" style="13" customWidth="1"/>
    <col min="3584" max="3590" width="9.140625" style="13"/>
    <col min="3591" max="3592" width="10.7109375" style="13" customWidth="1"/>
    <col min="3593" max="3593" width="9.140625" style="13"/>
    <col min="3594" max="3594" width="11.5703125" style="13" customWidth="1"/>
    <col min="3595" max="3595" width="13.7109375" style="13" customWidth="1"/>
    <col min="3596" max="3599" width="9.28515625" style="13" customWidth="1"/>
    <col min="3600" max="3836" width="9.140625" style="13"/>
    <col min="3837" max="3837" width="34" style="13" customWidth="1"/>
    <col min="3838" max="3838" width="11.28515625" style="13" customWidth="1"/>
    <col min="3839" max="3839" width="11" style="13" customWidth="1"/>
    <col min="3840" max="3846" width="9.140625" style="13"/>
    <col min="3847" max="3848" width="10.7109375" style="13" customWidth="1"/>
    <col min="3849" max="3849" width="9.140625" style="13"/>
    <col min="3850" max="3850" width="11.5703125" style="13" customWidth="1"/>
    <col min="3851" max="3851" width="13.7109375" style="13" customWidth="1"/>
    <col min="3852" max="3855" width="9.28515625" style="13" customWidth="1"/>
    <col min="3856" max="4092" width="9.140625" style="13"/>
    <col min="4093" max="4093" width="34" style="13" customWidth="1"/>
    <col min="4094" max="4094" width="11.28515625" style="13" customWidth="1"/>
    <col min="4095" max="4095" width="11" style="13" customWidth="1"/>
    <col min="4096" max="4102" width="9.140625" style="13"/>
    <col min="4103" max="4104" width="10.7109375" style="13" customWidth="1"/>
    <col min="4105" max="4105" width="9.140625" style="13"/>
    <col min="4106" max="4106" width="11.5703125" style="13" customWidth="1"/>
    <col min="4107" max="4107" width="13.7109375" style="13" customWidth="1"/>
    <col min="4108" max="4111" width="9.28515625" style="13" customWidth="1"/>
    <col min="4112" max="4348" width="9.140625" style="13"/>
    <col min="4349" max="4349" width="34" style="13" customWidth="1"/>
    <col min="4350" max="4350" width="11.28515625" style="13" customWidth="1"/>
    <col min="4351" max="4351" width="11" style="13" customWidth="1"/>
    <col min="4352" max="4358" width="9.140625" style="13"/>
    <col min="4359" max="4360" width="10.7109375" style="13" customWidth="1"/>
    <col min="4361" max="4361" width="9.140625" style="13"/>
    <col min="4362" max="4362" width="11.5703125" style="13" customWidth="1"/>
    <col min="4363" max="4363" width="13.7109375" style="13" customWidth="1"/>
    <col min="4364" max="4367" width="9.28515625" style="13" customWidth="1"/>
    <col min="4368" max="4604" width="9.140625" style="13"/>
    <col min="4605" max="4605" width="34" style="13" customWidth="1"/>
    <col min="4606" max="4606" width="11.28515625" style="13" customWidth="1"/>
    <col min="4607" max="4607" width="11" style="13" customWidth="1"/>
    <col min="4608" max="4614" width="9.140625" style="13"/>
    <col min="4615" max="4616" width="10.7109375" style="13" customWidth="1"/>
    <col min="4617" max="4617" width="9.140625" style="13"/>
    <col min="4618" max="4618" width="11.5703125" style="13" customWidth="1"/>
    <col min="4619" max="4619" width="13.7109375" style="13" customWidth="1"/>
    <col min="4620" max="4623" width="9.28515625" style="13" customWidth="1"/>
    <col min="4624" max="4860" width="9.140625" style="13"/>
    <col min="4861" max="4861" width="34" style="13" customWidth="1"/>
    <col min="4862" max="4862" width="11.28515625" style="13" customWidth="1"/>
    <col min="4863" max="4863" width="11" style="13" customWidth="1"/>
    <col min="4864" max="4870" width="9.140625" style="13"/>
    <col min="4871" max="4872" width="10.7109375" style="13" customWidth="1"/>
    <col min="4873" max="4873" width="9.140625" style="13"/>
    <col min="4874" max="4874" width="11.5703125" style="13" customWidth="1"/>
    <col min="4875" max="4875" width="13.7109375" style="13" customWidth="1"/>
    <col min="4876" max="4879" width="9.28515625" style="13" customWidth="1"/>
    <col min="4880" max="5116" width="9.140625" style="13"/>
    <col min="5117" max="5117" width="34" style="13" customWidth="1"/>
    <col min="5118" max="5118" width="11.28515625" style="13" customWidth="1"/>
    <col min="5119" max="5119" width="11" style="13" customWidth="1"/>
    <col min="5120" max="5126" width="9.140625" style="13"/>
    <col min="5127" max="5128" width="10.7109375" style="13" customWidth="1"/>
    <col min="5129" max="5129" width="9.140625" style="13"/>
    <col min="5130" max="5130" width="11.5703125" style="13" customWidth="1"/>
    <col min="5131" max="5131" width="13.7109375" style="13" customWidth="1"/>
    <col min="5132" max="5135" width="9.28515625" style="13" customWidth="1"/>
    <col min="5136" max="5372" width="9.140625" style="13"/>
    <col min="5373" max="5373" width="34" style="13" customWidth="1"/>
    <col min="5374" max="5374" width="11.28515625" style="13" customWidth="1"/>
    <col min="5375" max="5375" width="11" style="13" customWidth="1"/>
    <col min="5376" max="5382" width="9.140625" style="13"/>
    <col min="5383" max="5384" width="10.7109375" style="13" customWidth="1"/>
    <col min="5385" max="5385" width="9.140625" style="13"/>
    <col min="5386" max="5386" width="11.5703125" style="13" customWidth="1"/>
    <col min="5387" max="5387" width="13.7109375" style="13" customWidth="1"/>
    <col min="5388" max="5391" width="9.28515625" style="13" customWidth="1"/>
    <col min="5392" max="5628" width="9.140625" style="13"/>
    <col min="5629" max="5629" width="34" style="13" customWidth="1"/>
    <col min="5630" max="5630" width="11.28515625" style="13" customWidth="1"/>
    <col min="5631" max="5631" width="11" style="13" customWidth="1"/>
    <col min="5632" max="5638" width="9.140625" style="13"/>
    <col min="5639" max="5640" width="10.7109375" style="13" customWidth="1"/>
    <col min="5641" max="5641" width="9.140625" style="13"/>
    <col min="5642" max="5642" width="11.5703125" style="13" customWidth="1"/>
    <col min="5643" max="5643" width="13.7109375" style="13" customWidth="1"/>
    <col min="5644" max="5647" width="9.28515625" style="13" customWidth="1"/>
    <col min="5648" max="5884" width="9.140625" style="13"/>
    <col min="5885" max="5885" width="34" style="13" customWidth="1"/>
    <col min="5886" max="5886" width="11.28515625" style="13" customWidth="1"/>
    <col min="5887" max="5887" width="11" style="13" customWidth="1"/>
    <col min="5888" max="5894" width="9.140625" style="13"/>
    <col min="5895" max="5896" width="10.7109375" style="13" customWidth="1"/>
    <col min="5897" max="5897" width="9.140625" style="13"/>
    <col min="5898" max="5898" width="11.5703125" style="13" customWidth="1"/>
    <col min="5899" max="5899" width="13.7109375" style="13" customWidth="1"/>
    <col min="5900" max="5903" width="9.28515625" style="13" customWidth="1"/>
    <col min="5904" max="6140" width="9.140625" style="13"/>
    <col min="6141" max="6141" width="34" style="13" customWidth="1"/>
    <col min="6142" max="6142" width="11.28515625" style="13" customWidth="1"/>
    <col min="6143" max="6143" width="11" style="13" customWidth="1"/>
    <col min="6144" max="6150" width="9.140625" style="13"/>
    <col min="6151" max="6152" width="10.7109375" style="13" customWidth="1"/>
    <col min="6153" max="6153" width="9.140625" style="13"/>
    <col min="6154" max="6154" width="11.5703125" style="13" customWidth="1"/>
    <col min="6155" max="6155" width="13.7109375" style="13" customWidth="1"/>
    <col min="6156" max="6159" width="9.28515625" style="13" customWidth="1"/>
    <col min="6160" max="6396" width="9.140625" style="13"/>
    <col min="6397" max="6397" width="34" style="13" customWidth="1"/>
    <col min="6398" max="6398" width="11.28515625" style="13" customWidth="1"/>
    <col min="6399" max="6399" width="11" style="13" customWidth="1"/>
    <col min="6400" max="6406" width="9.140625" style="13"/>
    <col min="6407" max="6408" width="10.7109375" style="13" customWidth="1"/>
    <col min="6409" max="6409" width="9.140625" style="13"/>
    <col min="6410" max="6410" width="11.5703125" style="13" customWidth="1"/>
    <col min="6411" max="6411" width="13.7109375" style="13" customWidth="1"/>
    <col min="6412" max="6415" width="9.28515625" style="13" customWidth="1"/>
    <col min="6416" max="6652" width="9.140625" style="13"/>
    <col min="6653" max="6653" width="34" style="13" customWidth="1"/>
    <col min="6654" max="6654" width="11.28515625" style="13" customWidth="1"/>
    <col min="6655" max="6655" width="11" style="13" customWidth="1"/>
    <col min="6656" max="6662" width="9.140625" style="13"/>
    <col min="6663" max="6664" width="10.7109375" style="13" customWidth="1"/>
    <col min="6665" max="6665" width="9.140625" style="13"/>
    <col min="6666" max="6666" width="11.5703125" style="13" customWidth="1"/>
    <col min="6667" max="6667" width="13.7109375" style="13" customWidth="1"/>
    <col min="6668" max="6671" width="9.28515625" style="13" customWidth="1"/>
    <col min="6672" max="6908" width="9.140625" style="13"/>
    <col min="6909" max="6909" width="34" style="13" customWidth="1"/>
    <col min="6910" max="6910" width="11.28515625" style="13" customWidth="1"/>
    <col min="6911" max="6911" width="11" style="13" customWidth="1"/>
    <col min="6912" max="6918" width="9.140625" style="13"/>
    <col min="6919" max="6920" width="10.7109375" style="13" customWidth="1"/>
    <col min="6921" max="6921" width="9.140625" style="13"/>
    <col min="6922" max="6922" width="11.5703125" style="13" customWidth="1"/>
    <col min="6923" max="6923" width="13.7109375" style="13" customWidth="1"/>
    <col min="6924" max="6927" width="9.28515625" style="13" customWidth="1"/>
    <col min="6928" max="7164" width="9.140625" style="13"/>
    <col min="7165" max="7165" width="34" style="13" customWidth="1"/>
    <col min="7166" max="7166" width="11.28515625" style="13" customWidth="1"/>
    <col min="7167" max="7167" width="11" style="13" customWidth="1"/>
    <col min="7168" max="7174" width="9.140625" style="13"/>
    <col min="7175" max="7176" width="10.7109375" style="13" customWidth="1"/>
    <col min="7177" max="7177" width="9.140625" style="13"/>
    <col min="7178" max="7178" width="11.5703125" style="13" customWidth="1"/>
    <col min="7179" max="7179" width="13.7109375" style="13" customWidth="1"/>
    <col min="7180" max="7183" width="9.28515625" style="13" customWidth="1"/>
    <col min="7184" max="7420" width="9.140625" style="13"/>
    <col min="7421" max="7421" width="34" style="13" customWidth="1"/>
    <col min="7422" max="7422" width="11.28515625" style="13" customWidth="1"/>
    <col min="7423" max="7423" width="11" style="13" customWidth="1"/>
    <col min="7424" max="7430" width="9.140625" style="13"/>
    <col min="7431" max="7432" width="10.7109375" style="13" customWidth="1"/>
    <col min="7433" max="7433" width="9.140625" style="13"/>
    <col min="7434" max="7434" width="11.5703125" style="13" customWidth="1"/>
    <col min="7435" max="7435" width="13.7109375" style="13" customWidth="1"/>
    <col min="7436" max="7439" width="9.28515625" style="13" customWidth="1"/>
    <col min="7440" max="7676" width="9.140625" style="13"/>
    <col min="7677" max="7677" width="34" style="13" customWidth="1"/>
    <col min="7678" max="7678" width="11.28515625" style="13" customWidth="1"/>
    <col min="7679" max="7679" width="11" style="13" customWidth="1"/>
    <col min="7680" max="7686" width="9.140625" style="13"/>
    <col min="7687" max="7688" width="10.7109375" style="13" customWidth="1"/>
    <col min="7689" max="7689" width="9.140625" style="13"/>
    <col min="7690" max="7690" width="11.5703125" style="13" customWidth="1"/>
    <col min="7691" max="7691" width="13.7109375" style="13" customWidth="1"/>
    <col min="7692" max="7695" width="9.28515625" style="13" customWidth="1"/>
    <col min="7696" max="7932" width="9.140625" style="13"/>
    <col min="7933" max="7933" width="34" style="13" customWidth="1"/>
    <col min="7934" max="7934" width="11.28515625" style="13" customWidth="1"/>
    <col min="7935" max="7935" width="11" style="13" customWidth="1"/>
    <col min="7936" max="7942" width="9.140625" style="13"/>
    <col min="7943" max="7944" width="10.7109375" style="13" customWidth="1"/>
    <col min="7945" max="7945" width="9.140625" style="13"/>
    <col min="7946" max="7946" width="11.5703125" style="13" customWidth="1"/>
    <col min="7947" max="7947" width="13.7109375" style="13" customWidth="1"/>
    <col min="7948" max="7951" width="9.28515625" style="13" customWidth="1"/>
    <col min="7952" max="8188" width="9.140625" style="13"/>
    <col min="8189" max="8189" width="34" style="13" customWidth="1"/>
    <col min="8190" max="8190" width="11.28515625" style="13" customWidth="1"/>
    <col min="8191" max="8191" width="11" style="13" customWidth="1"/>
    <col min="8192" max="8198" width="9.140625" style="13"/>
    <col min="8199" max="8200" width="10.7109375" style="13" customWidth="1"/>
    <col min="8201" max="8201" width="9.140625" style="13"/>
    <col min="8202" max="8202" width="11.5703125" style="13" customWidth="1"/>
    <col min="8203" max="8203" width="13.7109375" style="13" customWidth="1"/>
    <col min="8204" max="8207" width="9.28515625" style="13" customWidth="1"/>
    <col min="8208" max="8444" width="9.140625" style="13"/>
    <col min="8445" max="8445" width="34" style="13" customWidth="1"/>
    <col min="8446" max="8446" width="11.28515625" style="13" customWidth="1"/>
    <col min="8447" max="8447" width="11" style="13" customWidth="1"/>
    <col min="8448" max="8454" width="9.140625" style="13"/>
    <col min="8455" max="8456" width="10.7109375" style="13" customWidth="1"/>
    <col min="8457" max="8457" width="9.140625" style="13"/>
    <col min="8458" max="8458" width="11.5703125" style="13" customWidth="1"/>
    <col min="8459" max="8459" width="13.7109375" style="13" customWidth="1"/>
    <col min="8460" max="8463" width="9.28515625" style="13" customWidth="1"/>
    <col min="8464" max="8700" width="9.140625" style="13"/>
    <col min="8701" max="8701" width="34" style="13" customWidth="1"/>
    <col min="8702" max="8702" width="11.28515625" style="13" customWidth="1"/>
    <col min="8703" max="8703" width="11" style="13" customWidth="1"/>
    <col min="8704" max="8710" width="9.140625" style="13"/>
    <col min="8711" max="8712" width="10.7109375" style="13" customWidth="1"/>
    <col min="8713" max="8713" width="9.140625" style="13"/>
    <col min="8714" max="8714" width="11.5703125" style="13" customWidth="1"/>
    <col min="8715" max="8715" width="13.7109375" style="13" customWidth="1"/>
    <col min="8716" max="8719" width="9.28515625" style="13" customWidth="1"/>
    <col min="8720" max="8956" width="9.140625" style="13"/>
    <col min="8957" max="8957" width="34" style="13" customWidth="1"/>
    <col min="8958" max="8958" width="11.28515625" style="13" customWidth="1"/>
    <col min="8959" max="8959" width="11" style="13" customWidth="1"/>
    <col min="8960" max="8966" width="9.140625" style="13"/>
    <col min="8967" max="8968" width="10.7109375" style="13" customWidth="1"/>
    <col min="8969" max="8969" width="9.140625" style="13"/>
    <col min="8970" max="8970" width="11.5703125" style="13" customWidth="1"/>
    <col min="8971" max="8971" width="13.7109375" style="13" customWidth="1"/>
    <col min="8972" max="8975" width="9.28515625" style="13" customWidth="1"/>
    <col min="8976" max="9212" width="9.140625" style="13"/>
    <col min="9213" max="9213" width="34" style="13" customWidth="1"/>
    <col min="9214" max="9214" width="11.28515625" style="13" customWidth="1"/>
    <col min="9215" max="9215" width="11" style="13" customWidth="1"/>
    <col min="9216" max="9222" width="9.140625" style="13"/>
    <col min="9223" max="9224" width="10.7109375" style="13" customWidth="1"/>
    <col min="9225" max="9225" width="9.140625" style="13"/>
    <col min="9226" max="9226" width="11.5703125" style="13" customWidth="1"/>
    <col min="9227" max="9227" width="13.7109375" style="13" customWidth="1"/>
    <col min="9228" max="9231" width="9.28515625" style="13" customWidth="1"/>
    <col min="9232" max="9468" width="9.140625" style="13"/>
    <col min="9469" max="9469" width="34" style="13" customWidth="1"/>
    <col min="9470" max="9470" width="11.28515625" style="13" customWidth="1"/>
    <col min="9471" max="9471" width="11" style="13" customWidth="1"/>
    <col min="9472" max="9478" width="9.140625" style="13"/>
    <col min="9479" max="9480" width="10.7109375" style="13" customWidth="1"/>
    <col min="9481" max="9481" width="9.140625" style="13"/>
    <col min="9482" max="9482" width="11.5703125" style="13" customWidth="1"/>
    <col min="9483" max="9483" width="13.7109375" style="13" customWidth="1"/>
    <col min="9484" max="9487" width="9.28515625" style="13" customWidth="1"/>
    <col min="9488" max="9724" width="9.140625" style="13"/>
    <col min="9725" max="9725" width="34" style="13" customWidth="1"/>
    <col min="9726" max="9726" width="11.28515625" style="13" customWidth="1"/>
    <col min="9727" max="9727" width="11" style="13" customWidth="1"/>
    <col min="9728" max="9734" width="9.140625" style="13"/>
    <col min="9735" max="9736" width="10.7109375" style="13" customWidth="1"/>
    <col min="9737" max="9737" width="9.140625" style="13"/>
    <col min="9738" max="9738" width="11.5703125" style="13" customWidth="1"/>
    <col min="9739" max="9739" width="13.7109375" style="13" customWidth="1"/>
    <col min="9740" max="9743" width="9.28515625" style="13" customWidth="1"/>
    <col min="9744" max="9980" width="9.140625" style="13"/>
    <col min="9981" max="9981" width="34" style="13" customWidth="1"/>
    <col min="9982" max="9982" width="11.28515625" style="13" customWidth="1"/>
    <col min="9983" max="9983" width="11" style="13" customWidth="1"/>
    <col min="9984" max="9990" width="9.140625" style="13"/>
    <col min="9991" max="9992" width="10.7109375" style="13" customWidth="1"/>
    <col min="9993" max="9993" width="9.140625" style="13"/>
    <col min="9994" max="9994" width="11.5703125" style="13" customWidth="1"/>
    <col min="9995" max="9995" width="13.7109375" style="13" customWidth="1"/>
    <col min="9996" max="9999" width="9.28515625" style="13" customWidth="1"/>
    <col min="10000" max="10236" width="9.140625" style="13"/>
    <col min="10237" max="10237" width="34" style="13" customWidth="1"/>
    <col min="10238" max="10238" width="11.28515625" style="13" customWidth="1"/>
    <col min="10239" max="10239" width="11" style="13" customWidth="1"/>
    <col min="10240" max="10246" width="9.140625" style="13"/>
    <col min="10247" max="10248" width="10.7109375" style="13" customWidth="1"/>
    <col min="10249" max="10249" width="9.140625" style="13"/>
    <col min="10250" max="10250" width="11.5703125" style="13" customWidth="1"/>
    <col min="10251" max="10251" width="13.7109375" style="13" customWidth="1"/>
    <col min="10252" max="10255" width="9.28515625" style="13" customWidth="1"/>
    <col min="10256" max="10492" width="9.140625" style="13"/>
    <col min="10493" max="10493" width="34" style="13" customWidth="1"/>
    <col min="10494" max="10494" width="11.28515625" style="13" customWidth="1"/>
    <col min="10495" max="10495" width="11" style="13" customWidth="1"/>
    <col min="10496" max="10502" width="9.140625" style="13"/>
    <col min="10503" max="10504" width="10.7109375" style="13" customWidth="1"/>
    <col min="10505" max="10505" width="9.140625" style="13"/>
    <col min="10506" max="10506" width="11.5703125" style="13" customWidth="1"/>
    <col min="10507" max="10507" width="13.7109375" style="13" customWidth="1"/>
    <col min="10508" max="10511" width="9.28515625" style="13" customWidth="1"/>
    <col min="10512" max="10748" width="9.140625" style="13"/>
    <col min="10749" max="10749" width="34" style="13" customWidth="1"/>
    <col min="10750" max="10750" width="11.28515625" style="13" customWidth="1"/>
    <col min="10751" max="10751" width="11" style="13" customWidth="1"/>
    <col min="10752" max="10758" width="9.140625" style="13"/>
    <col min="10759" max="10760" width="10.7109375" style="13" customWidth="1"/>
    <col min="10761" max="10761" width="9.140625" style="13"/>
    <col min="10762" max="10762" width="11.5703125" style="13" customWidth="1"/>
    <col min="10763" max="10763" width="13.7109375" style="13" customWidth="1"/>
    <col min="10764" max="10767" width="9.28515625" style="13" customWidth="1"/>
    <col min="10768" max="11004" width="9.140625" style="13"/>
    <col min="11005" max="11005" width="34" style="13" customWidth="1"/>
    <col min="11006" max="11006" width="11.28515625" style="13" customWidth="1"/>
    <col min="11007" max="11007" width="11" style="13" customWidth="1"/>
    <col min="11008" max="11014" width="9.140625" style="13"/>
    <col min="11015" max="11016" width="10.7109375" style="13" customWidth="1"/>
    <col min="11017" max="11017" width="9.140625" style="13"/>
    <col min="11018" max="11018" width="11.5703125" style="13" customWidth="1"/>
    <col min="11019" max="11019" width="13.7109375" style="13" customWidth="1"/>
    <col min="11020" max="11023" width="9.28515625" style="13" customWidth="1"/>
    <col min="11024" max="11260" width="9.140625" style="13"/>
    <col min="11261" max="11261" width="34" style="13" customWidth="1"/>
    <col min="11262" max="11262" width="11.28515625" style="13" customWidth="1"/>
    <col min="11263" max="11263" width="11" style="13" customWidth="1"/>
    <col min="11264" max="11270" width="9.140625" style="13"/>
    <col min="11271" max="11272" width="10.7109375" style="13" customWidth="1"/>
    <col min="11273" max="11273" width="9.140625" style="13"/>
    <col min="11274" max="11274" width="11.5703125" style="13" customWidth="1"/>
    <col min="11275" max="11275" width="13.7109375" style="13" customWidth="1"/>
    <col min="11276" max="11279" width="9.28515625" style="13" customWidth="1"/>
    <col min="11280" max="11516" width="9.140625" style="13"/>
    <col min="11517" max="11517" width="34" style="13" customWidth="1"/>
    <col min="11518" max="11518" width="11.28515625" style="13" customWidth="1"/>
    <col min="11519" max="11519" width="11" style="13" customWidth="1"/>
    <col min="11520" max="11526" width="9.140625" style="13"/>
    <col min="11527" max="11528" width="10.7109375" style="13" customWidth="1"/>
    <col min="11529" max="11529" width="9.140625" style="13"/>
    <col min="11530" max="11530" width="11.5703125" style="13" customWidth="1"/>
    <col min="11531" max="11531" width="13.7109375" style="13" customWidth="1"/>
    <col min="11532" max="11535" width="9.28515625" style="13" customWidth="1"/>
    <col min="11536" max="11772" width="9.140625" style="13"/>
    <col min="11773" max="11773" width="34" style="13" customWidth="1"/>
    <col min="11774" max="11774" width="11.28515625" style="13" customWidth="1"/>
    <col min="11775" max="11775" width="11" style="13" customWidth="1"/>
    <col min="11776" max="11782" width="9.140625" style="13"/>
    <col min="11783" max="11784" width="10.7109375" style="13" customWidth="1"/>
    <col min="11785" max="11785" width="9.140625" style="13"/>
    <col min="11786" max="11786" width="11.5703125" style="13" customWidth="1"/>
    <col min="11787" max="11787" width="13.7109375" style="13" customWidth="1"/>
    <col min="11788" max="11791" width="9.28515625" style="13" customWidth="1"/>
    <col min="11792" max="12028" width="9.140625" style="13"/>
    <col min="12029" max="12029" width="34" style="13" customWidth="1"/>
    <col min="12030" max="12030" width="11.28515625" style="13" customWidth="1"/>
    <col min="12031" max="12031" width="11" style="13" customWidth="1"/>
    <col min="12032" max="12038" width="9.140625" style="13"/>
    <col min="12039" max="12040" width="10.7109375" style="13" customWidth="1"/>
    <col min="12041" max="12041" width="9.140625" style="13"/>
    <col min="12042" max="12042" width="11.5703125" style="13" customWidth="1"/>
    <col min="12043" max="12043" width="13.7109375" style="13" customWidth="1"/>
    <col min="12044" max="12047" width="9.28515625" style="13" customWidth="1"/>
    <col min="12048" max="12284" width="9.140625" style="13"/>
    <col min="12285" max="12285" width="34" style="13" customWidth="1"/>
    <col min="12286" max="12286" width="11.28515625" style="13" customWidth="1"/>
    <col min="12287" max="12287" width="11" style="13" customWidth="1"/>
    <col min="12288" max="12294" width="9.140625" style="13"/>
    <col min="12295" max="12296" width="10.7109375" style="13" customWidth="1"/>
    <col min="12297" max="12297" width="9.140625" style="13"/>
    <col min="12298" max="12298" width="11.5703125" style="13" customWidth="1"/>
    <col min="12299" max="12299" width="13.7109375" style="13" customWidth="1"/>
    <col min="12300" max="12303" width="9.28515625" style="13" customWidth="1"/>
    <col min="12304" max="12540" width="9.140625" style="13"/>
    <col min="12541" max="12541" width="34" style="13" customWidth="1"/>
    <col min="12542" max="12542" width="11.28515625" style="13" customWidth="1"/>
    <col min="12543" max="12543" width="11" style="13" customWidth="1"/>
    <col min="12544" max="12550" width="9.140625" style="13"/>
    <col min="12551" max="12552" width="10.7109375" style="13" customWidth="1"/>
    <col min="12553" max="12553" width="9.140625" style="13"/>
    <col min="12554" max="12554" width="11.5703125" style="13" customWidth="1"/>
    <col min="12555" max="12555" width="13.7109375" style="13" customWidth="1"/>
    <col min="12556" max="12559" width="9.28515625" style="13" customWidth="1"/>
    <col min="12560" max="12796" width="9.140625" style="13"/>
    <col min="12797" max="12797" width="34" style="13" customWidth="1"/>
    <col min="12798" max="12798" width="11.28515625" style="13" customWidth="1"/>
    <col min="12799" max="12799" width="11" style="13" customWidth="1"/>
    <col min="12800" max="12806" width="9.140625" style="13"/>
    <col min="12807" max="12808" width="10.7109375" style="13" customWidth="1"/>
    <col min="12809" max="12809" width="9.140625" style="13"/>
    <col min="12810" max="12810" width="11.5703125" style="13" customWidth="1"/>
    <col min="12811" max="12811" width="13.7109375" style="13" customWidth="1"/>
    <col min="12812" max="12815" width="9.28515625" style="13" customWidth="1"/>
    <col min="12816" max="13052" width="9.140625" style="13"/>
    <col min="13053" max="13053" width="34" style="13" customWidth="1"/>
    <col min="13054" max="13054" width="11.28515625" style="13" customWidth="1"/>
    <col min="13055" max="13055" width="11" style="13" customWidth="1"/>
    <col min="13056" max="13062" width="9.140625" style="13"/>
    <col min="13063" max="13064" width="10.7109375" style="13" customWidth="1"/>
    <col min="13065" max="13065" width="9.140625" style="13"/>
    <col min="13066" max="13066" width="11.5703125" style="13" customWidth="1"/>
    <col min="13067" max="13067" width="13.7109375" style="13" customWidth="1"/>
    <col min="13068" max="13071" width="9.28515625" style="13" customWidth="1"/>
    <col min="13072" max="13308" width="9.140625" style="13"/>
    <col min="13309" max="13309" width="34" style="13" customWidth="1"/>
    <col min="13310" max="13310" width="11.28515625" style="13" customWidth="1"/>
    <col min="13311" max="13311" width="11" style="13" customWidth="1"/>
    <col min="13312" max="13318" width="9.140625" style="13"/>
    <col min="13319" max="13320" width="10.7109375" style="13" customWidth="1"/>
    <col min="13321" max="13321" width="9.140625" style="13"/>
    <col min="13322" max="13322" width="11.5703125" style="13" customWidth="1"/>
    <col min="13323" max="13323" width="13.7109375" style="13" customWidth="1"/>
    <col min="13324" max="13327" width="9.28515625" style="13" customWidth="1"/>
    <col min="13328" max="13564" width="9.140625" style="13"/>
    <col min="13565" max="13565" width="34" style="13" customWidth="1"/>
    <col min="13566" max="13566" width="11.28515625" style="13" customWidth="1"/>
    <col min="13567" max="13567" width="11" style="13" customWidth="1"/>
    <col min="13568" max="13574" width="9.140625" style="13"/>
    <col min="13575" max="13576" width="10.7109375" style="13" customWidth="1"/>
    <col min="13577" max="13577" width="9.140625" style="13"/>
    <col min="13578" max="13578" width="11.5703125" style="13" customWidth="1"/>
    <col min="13579" max="13579" width="13.7109375" style="13" customWidth="1"/>
    <col min="13580" max="13583" width="9.28515625" style="13" customWidth="1"/>
    <col min="13584" max="13820" width="9.140625" style="13"/>
    <col min="13821" max="13821" width="34" style="13" customWidth="1"/>
    <col min="13822" max="13822" width="11.28515625" style="13" customWidth="1"/>
    <col min="13823" max="13823" width="11" style="13" customWidth="1"/>
    <col min="13824" max="13830" width="9.140625" style="13"/>
    <col min="13831" max="13832" width="10.7109375" style="13" customWidth="1"/>
    <col min="13833" max="13833" width="9.140625" style="13"/>
    <col min="13834" max="13834" width="11.5703125" style="13" customWidth="1"/>
    <col min="13835" max="13835" width="13.7109375" style="13" customWidth="1"/>
    <col min="13836" max="13839" width="9.28515625" style="13" customWidth="1"/>
    <col min="13840" max="14076" width="9.140625" style="13"/>
    <col min="14077" max="14077" width="34" style="13" customWidth="1"/>
    <col min="14078" max="14078" width="11.28515625" style="13" customWidth="1"/>
    <col min="14079" max="14079" width="11" style="13" customWidth="1"/>
    <col min="14080" max="14086" width="9.140625" style="13"/>
    <col min="14087" max="14088" width="10.7109375" style="13" customWidth="1"/>
    <col min="14089" max="14089" width="9.140625" style="13"/>
    <col min="14090" max="14090" width="11.5703125" style="13" customWidth="1"/>
    <col min="14091" max="14091" width="13.7109375" style="13" customWidth="1"/>
    <col min="14092" max="14095" width="9.28515625" style="13" customWidth="1"/>
    <col min="14096" max="14332" width="9.140625" style="13"/>
    <col min="14333" max="14333" width="34" style="13" customWidth="1"/>
    <col min="14334" max="14334" width="11.28515625" style="13" customWidth="1"/>
    <col min="14335" max="14335" width="11" style="13" customWidth="1"/>
    <col min="14336" max="14342" width="9.140625" style="13"/>
    <col min="14343" max="14344" width="10.7109375" style="13" customWidth="1"/>
    <col min="14345" max="14345" width="9.140625" style="13"/>
    <col min="14346" max="14346" width="11.5703125" style="13" customWidth="1"/>
    <col min="14347" max="14347" width="13.7109375" style="13" customWidth="1"/>
    <col min="14348" max="14351" width="9.28515625" style="13" customWidth="1"/>
    <col min="14352" max="14588" width="9.140625" style="13"/>
    <col min="14589" max="14589" width="34" style="13" customWidth="1"/>
    <col min="14590" max="14590" width="11.28515625" style="13" customWidth="1"/>
    <col min="14591" max="14591" width="11" style="13" customWidth="1"/>
    <col min="14592" max="14598" width="9.140625" style="13"/>
    <col min="14599" max="14600" width="10.7109375" style="13" customWidth="1"/>
    <col min="14601" max="14601" width="9.140625" style="13"/>
    <col min="14602" max="14602" width="11.5703125" style="13" customWidth="1"/>
    <col min="14603" max="14603" width="13.7109375" style="13" customWidth="1"/>
    <col min="14604" max="14607" width="9.28515625" style="13" customWidth="1"/>
    <col min="14608" max="14844" width="9.140625" style="13"/>
    <col min="14845" max="14845" width="34" style="13" customWidth="1"/>
    <col min="14846" max="14846" width="11.28515625" style="13" customWidth="1"/>
    <col min="14847" max="14847" width="11" style="13" customWidth="1"/>
    <col min="14848" max="14854" width="9.140625" style="13"/>
    <col min="14855" max="14856" width="10.7109375" style="13" customWidth="1"/>
    <col min="14857" max="14857" width="9.140625" style="13"/>
    <col min="14858" max="14858" width="11.5703125" style="13" customWidth="1"/>
    <col min="14859" max="14859" width="13.7109375" style="13" customWidth="1"/>
    <col min="14860" max="14863" width="9.28515625" style="13" customWidth="1"/>
    <col min="14864" max="15100" width="9.140625" style="13"/>
    <col min="15101" max="15101" width="34" style="13" customWidth="1"/>
    <col min="15102" max="15102" width="11.28515625" style="13" customWidth="1"/>
    <col min="15103" max="15103" width="11" style="13" customWidth="1"/>
    <col min="15104" max="15110" width="9.140625" style="13"/>
    <col min="15111" max="15112" width="10.7109375" style="13" customWidth="1"/>
    <col min="15113" max="15113" width="9.140625" style="13"/>
    <col min="15114" max="15114" width="11.5703125" style="13" customWidth="1"/>
    <col min="15115" max="15115" width="13.7109375" style="13" customWidth="1"/>
    <col min="15116" max="15119" width="9.28515625" style="13" customWidth="1"/>
    <col min="15120" max="15356" width="9.140625" style="13"/>
    <col min="15357" max="15357" width="34" style="13" customWidth="1"/>
    <col min="15358" max="15358" width="11.28515625" style="13" customWidth="1"/>
    <col min="15359" max="15359" width="11" style="13" customWidth="1"/>
    <col min="15360" max="15366" width="9.140625" style="13"/>
    <col min="15367" max="15368" width="10.7109375" style="13" customWidth="1"/>
    <col min="15369" max="15369" width="9.140625" style="13"/>
    <col min="15370" max="15370" width="11.5703125" style="13" customWidth="1"/>
    <col min="15371" max="15371" width="13.7109375" style="13" customWidth="1"/>
    <col min="15372" max="15375" width="9.28515625" style="13" customWidth="1"/>
    <col min="15376" max="15612" width="9.140625" style="13"/>
    <col min="15613" max="15613" width="34" style="13" customWidth="1"/>
    <col min="15614" max="15614" width="11.28515625" style="13" customWidth="1"/>
    <col min="15615" max="15615" width="11" style="13" customWidth="1"/>
    <col min="15616" max="15622" width="9.140625" style="13"/>
    <col min="15623" max="15624" width="10.7109375" style="13" customWidth="1"/>
    <col min="15625" max="15625" width="9.140625" style="13"/>
    <col min="15626" max="15626" width="11.5703125" style="13" customWidth="1"/>
    <col min="15627" max="15627" width="13.7109375" style="13" customWidth="1"/>
    <col min="15628" max="15631" width="9.28515625" style="13" customWidth="1"/>
    <col min="15632" max="15868" width="9.140625" style="13"/>
    <col min="15869" max="15869" width="34" style="13" customWidth="1"/>
    <col min="15870" max="15870" width="11.28515625" style="13" customWidth="1"/>
    <col min="15871" max="15871" width="11" style="13" customWidth="1"/>
    <col min="15872" max="15878" width="9.140625" style="13"/>
    <col min="15879" max="15880" width="10.7109375" style="13" customWidth="1"/>
    <col min="15881" max="15881" width="9.140625" style="13"/>
    <col min="15882" max="15882" width="11.5703125" style="13" customWidth="1"/>
    <col min="15883" max="15883" width="13.7109375" style="13" customWidth="1"/>
    <col min="15884" max="15887" width="9.28515625" style="13" customWidth="1"/>
    <col min="15888" max="16124" width="9.140625" style="13"/>
    <col min="16125" max="16125" width="34" style="13" customWidth="1"/>
    <col min="16126" max="16126" width="11.28515625" style="13" customWidth="1"/>
    <col min="16127" max="16127" width="11" style="13" customWidth="1"/>
    <col min="16128" max="16134" width="9.140625" style="13"/>
    <col min="16135" max="16136" width="10.7109375" style="13" customWidth="1"/>
    <col min="16137" max="16137" width="9.140625" style="13"/>
    <col min="16138" max="16138" width="11.5703125" style="13" customWidth="1"/>
    <col min="16139" max="16139" width="13.7109375" style="13" customWidth="1"/>
    <col min="16140" max="16143" width="9.28515625" style="13" customWidth="1"/>
    <col min="16144" max="16384" width="9.140625" style="13"/>
  </cols>
  <sheetData>
    <row r="1" spans="1:15" ht="37.15" customHeight="1" x14ac:dyDescent="0.3">
      <c r="A1" s="285" t="s">
        <v>258</v>
      </c>
      <c r="B1" s="285"/>
      <c r="C1" s="110"/>
      <c r="D1" s="110"/>
      <c r="E1" s="110"/>
      <c r="F1" s="110"/>
      <c r="G1" s="110"/>
      <c r="H1" s="110"/>
      <c r="I1" s="110"/>
      <c r="J1" s="110"/>
      <c r="K1" s="110"/>
      <c r="L1" s="12"/>
      <c r="M1" s="12"/>
      <c r="N1" s="12"/>
      <c r="O1" s="12"/>
    </row>
    <row r="2" spans="1:15" ht="31.9" customHeight="1" x14ac:dyDescent="0.25">
      <c r="A2" s="14" t="s">
        <v>23</v>
      </c>
      <c r="L2" s="12"/>
      <c r="M2" s="12"/>
      <c r="N2" s="12"/>
      <c r="O2" s="12"/>
    </row>
    <row r="3" spans="1:15" ht="15.75" thickBot="1" x14ac:dyDescent="0.3"/>
    <row r="4" spans="1:15" ht="75" x14ac:dyDescent="0.25">
      <c r="A4" s="146" t="s">
        <v>259</v>
      </c>
      <c r="B4" s="147" t="s">
        <v>260</v>
      </c>
    </row>
    <row r="5" spans="1:15" ht="133.9" customHeight="1" x14ac:dyDescent="0.25">
      <c r="A5" s="148" t="s">
        <v>261</v>
      </c>
      <c r="B5" s="149"/>
    </row>
    <row r="6" spans="1:15" ht="102" customHeight="1" x14ac:dyDescent="0.25">
      <c r="A6" s="148" t="s">
        <v>262</v>
      </c>
      <c r="B6" s="149"/>
    </row>
    <row r="7" spans="1:15" ht="54" customHeight="1" x14ac:dyDescent="0.25">
      <c r="A7" s="148" t="s">
        <v>263</v>
      </c>
      <c r="B7" s="149"/>
    </row>
    <row r="8" spans="1:15" ht="64.900000000000006" customHeight="1" x14ac:dyDescent="0.25">
      <c r="A8" s="148" t="s">
        <v>264</v>
      </c>
      <c r="B8" s="149"/>
    </row>
    <row r="9" spans="1:15" ht="66" customHeight="1" x14ac:dyDescent="0.25">
      <c r="A9" s="150" t="s">
        <v>265</v>
      </c>
      <c r="B9" s="149"/>
    </row>
    <row r="10" spans="1:15" ht="55.15" customHeight="1" thickBot="1" x14ac:dyDescent="0.3">
      <c r="A10" s="151" t="s">
        <v>266</v>
      </c>
      <c r="B10" s="152"/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8</vt:i4>
      </vt:variant>
    </vt:vector>
  </HeadingPairs>
  <TitlesOfParts>
    <vt:vector size="24" baseType="lpstr">
      <vt:lpstr>Мибс КС</vt:lpstr>
      <vt:lpstr>Мибс ДС</vt:lpstr>
      <vt:lpstr>Мибс АПП</vt:lpstr>
      <vt:lpstr>Мибс профилакт</vt:lpstr>
      <vt:lpstr>Мибс Мед усл</vt:lpstr>
      <vt:lpstr>Мибс СМП</vt:lpstr>
      <vt:lpstr>Мибс паллиативн пом</vt:lpstr>
      <vt:lpstr>Мибс этапы ЭКО</vt:lpstr>
      <vt:lpstr>УЗ ОД центр КС</vt:lpstr>
      <vt:lpstr>УЗ ОД центр ДС</vt:lpstr>
      <vt:lpstr>УЗ ОД центр АПП</vt:lpstr>
      <vt:lpstr>УЗ ОД центр профилактика</vt:lpstr>
      <vt:lpstr>УЗ ОД Центр Мед усл</vt:lpstr>
      <vt:lpstr>УЗ ОД центр СМП</vt:lpstr>
      <vt:lpstr>УЗ ОД Центр паллиатив пом</vt:lpstr>
      <vt:lpstr>УЗ ОД центр этапы ЭКО</vt:lpstr>
      <vt:lpstr>'Мибс ДС'!Область_печати</vt:lpstr>
      <vt:lpstr>'Мибс КС'!Область_печати</vt:lpstr>
      <vt:lpstr>'Мибс паллиативн пом'!Область_печати</vt:lpstr>
      <vt:lpstr>'Мибс этапы ЭКО'!Область_печати</vt:lpstr>
      <vt:lpstr>'УЗ ОД центр ДС'!Область_печати</vt:lpstr>
      <vt:lpstr>'УЗ ОД центр КС'!Область_печати</vt:lpstr>
      <vt:lpstr>'УЗ ОД Центр паллиатив пом'!Область_печати</vt:lpstr>
      <vt:lpstr>'УЗ ОД центр этапы ЭКО'!Область_печати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Загаринская Татьяна Валерьевна</cp:lastModifiedBy>
  <cp:lastPrinted>2019-07-11T07:41:12Z</cp:lastPrinted>
  <dcterms:created xsi:type="dcterms:W3CDTF">2019-07-05T12:21:51Z</dcterms:created>
  <dcterms:modified xsi:type="dcterms:W3CDTF">2019-07-11T07:41:18Z</dcterms:modified>
</cp:coreProperties>
</file>